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0730" windowHeight="11760" tabRatio="894"/>
  </bookViews>
  <sheets>
    <sheet name="Cover Page" sheetId="282" r:id="rId1"/>
    <sheet name="List of test cases" sheetId="283" r:id="rId2"/>
    <sheet name="Summary " sheetId="284" r:id="rId3"/>
    <sheet name="case 1" sheetId="274" r:id="rId4"/>
    <sheet name="case 2" sheetId="331" r:id="rId5"/>
    <sheet name="case 3" sheetId="332" r:id="rId6"/>
    <sheet name="case 4" sheetId="333" r:id="rId7"/>
    <sheet name="case 5" sheetId="334" r:id="rId8"/>
    <sheet name="case 6" sheetId="336" r:id="rId9"/>
    <sheet name="case 7" sheetId="337" r:id="rId10"/>
    <sheet name="case 8" sheetId="338" r:id="rId11"/>
  </sheets>
  <definedNames>
    <definedName name="OLE_LINK1" localSheetId="0">'Cover Page'!$L$13</definedName>
    <definedName name="OLE_LINK2" localSheetId="0">'Cover Page'!$L$41</definedName>
  </definedNames>
  <calcPr calcId="181029"/>
</workbook>
</file>

<file path=xl/calcChain.xml><?xml version="1.0" encoding="utf-8"?>
<calcChain xmlns="http://schemas.openxmlformats.org/spreadsheetml/2006/main">
  <c r="F6" i="284" l="1"/>
  <c r="F7" i="284"/>
  <c r="I41" i="284" l="1"/>
  <c r="F41" i="284" l="1"/>
  <c r="J26" i="284"/>
  <c r="K26" i="284"/>
  <c r="L26" i="284"/>
  <c r="M26" i="284"/>
  <c r="M59" i="284"/>
  <c r="M58" i="284"/>
  <c r="M57" i="284"/>
  <c r="T57" i="284" s="1"/>
  <c r="L59" i="284"/>
  <c r="L58" i="284"/>
  <c r="L57" i="284"/>
  <c r="K59" i="284"/>
  <c r="K58" i="284"/>
  <c r="K57" i="284"/>
  <c r="J59" i="284"/>
  <c r="J58" i="284"/>
  <c r="J57" i="284"/>
  <c r="I59" i="284"/>
  <c r="I58" i="284"/>
  <c r="I57" i="284"/>
  <c r="H59" i="284"/>
  <c r="H58" i="284"/>
  <c r="H57" i="284"/>
  <c r="G59" i="284"/>
  <c r="G58" i="284"/>
  <c r="G57" i="284"/>
  <c r="L56" i="284"/>
  <c r="K56" i="284"/>
  <c r="J56" i="284"/>
  <c r="M56" i="284"/>
  <c r="I56" i="284"/>
  <c r="H56" i="284"/>
  <c r="G56" i="284"/>
  <c r="F59" i="284"/>
  <c r="F58" i="284"/>
  <c r="P58" i="284" s="1"/>
  <c r="F57" i="284"/>
  <c r="F56" i="284"/>
  <c r="M54" i="284"/>
  <c r="M53" i="284"/>
  <c r="M52" i="284"/>
  <c r="L54" i="284"/>
  <c r="L53" i="284"/>
  <c r="L52" i="284"/>
  <c r="K54" i="284"/>
  <c r="K53" i="284"/>
  <c r="K52" i="284"/>
  <c r="J54" i="284"/>
  <c r="J53" i="284"/>
  <c r="J52" i="284"/>
  <c r="I54" i="284"/>
  <c r="I53" i="284"/>
  <c r="I52" i="284"/>
  <c r="H54" i="284"/>
  <c r="H53" i="284"/>
  <c r="O53" i="284" s="1"/>
  <c r="H52" i="284"/>
  <c r="G54" i="284"/>
  <c r="G53" i="284"/>
  <c r="G52" i="284"/>
  <c r="M51" i="284"/>
  <c r="L51" i="284"/>
  <c r="K51" i="284"/>
  <c r="R51" i="284" s="1"/>
  <c r="J51" i="284"/>
  <c r="I51" i="284"/>
  <c r="H51" i="284"/>
  <c r="F54" i="284"/>
  <c r="F53" i="284"/>
  <c r="F52" i="284"/>
  <c r="F51" i="284"/>
  <c r="G51" i="284"/>
  <c r="T51" i="284"/>
  <c r="F36" i="284"/>
  <c r="M29" i="284"/>
  <c r="M28" i="284"/>
  <c r="M27" i="284"/>
  <c r="L29" i="284"/>
  <c r="L28" i="284"/>
  <c r="L27" i="284"/>
  <c r="K29" i="284"/>
  <c r="K28" i="284"/>
  <c r="K27" i="284"/>
  <c r="J29" i="284"/>
  <c r="J28" i="284"/>
  <c r="J27" i="284"/>
  <c r="I29" i="284"/>
  <c r="I28" i="284"/>
  <c r="I27" i="284"/>
  <c r="H29" i="284"/>
  <c r="H28" i="284"/>
  <c r="H27" i="284"/>
  <c r="G29" i="284"/>
  <c r="G28" i="284"/>
  <c r="G27" i="284"/>
  <c r="I26" i="284"/>
  <c r="H26" i="284"/>
  <c r="G26" i="284"/>
  <c r="G24" i="284"/>
  <c r="F29" i="284"/>
  <c r="F28" i="284"/>
  <c r="F27" i="284"/>
  <c r="F26" i="284"/>
  <c r="M24" i="284"/>
  <c r="M23" i="284"/>
  <c r="M22" i="284"/>
  <c r="L24" i="284"/>
  <c r="L23" i="284"/>
  <c r="L22" i="284"/>
  <c r="K24" i="284"/>
  <c r="K23" i="284"/>
  <c r="K22" i="284"/>
  <c r="J24" i="284"/>
  <c r="J23" i="284"/>
  <c r="J22" i="284"/>
  <c r="I24" i="284"/>
  <c r="I23" i="284"/>
  <c r="I22" i="284"/>
  <c r="H24" i="284"/>
  <c r="H23" i="284"/>
  <c r="H22" i="284"/>
  <c r="G23" i="284"/>
  <c r="G22" i="284"/>
  <c r="M21" i="284"/>
  <c r="L21" i="284"/>
  <c r="K21" i="284"/>
  <c r="J21" i="284"/>
  <c r="I21" i="284"/>
  <c r="H21" i="284"/>
  <c r="G21" i="284"/>
  <c r="F24" i="284"/>
  <c r="F23" i="284"/>
  <c r="F22" i="284"/>
  <c r="F21" i="284"/>
  <c r="M14" i="284"/>
  <c r="M13" i="284"/>
  <c r="M12" i="284"/>
  <c r="L14" i="284"/>
  <c r="L13" i="284"/>
  <c r="L12" i="284"/>
  <c r="K14" i="284"/>
  <c r="K13" i="284"/>
  <c r="K12" i="284"/>
  <c r="J14" i="284"/>
  <c r="J13" i="284"/>
  <c r="J12" i="284"/>
  <c r="I14" i="284"/>
  <c r="I13" i="284"/>
  <c r="I12" i="284"/>
  <c r="H14" i="284"/>
  <c r="H13" i="284"/>
  <c r="H12" i="284"/>
  <c r="M11" i="284"/>
  <c r="L11" i="284"/>
  <c r="K11" i="284"/>
  <c r="J11" i="284"/>
  <c r="H11" i="284"/>
  <c r="H9" i="284"/>
  <c r="I9" i="284"/>
  <c r="I11" i="284"/>
  <c r="G14" i="284"/>
  <c r="G13" i="284"/>
  <c r="G12" i="284"/>
  <c r="G11" i="284"/>
  <c r="G6" i="284"/>
  <c r="G9" i="284"/>
  <c r="G8" i="284"/>
  <c r="G7" i="284"/>
  <c r="F14" i="284"/>
  <c r="F13" i="284"/>
  <c r="P13" i="284" s="1"/>
  <c r="F12" i="284"/>
  <c r="F11" i="284"/>
  <c r="N11" i="284" s="1"/>
  <c r="M9" i="284"/>
  <c r="M8" i="284"/>
  <c r="L9" i="284"/>
  <c r="L8" i="284"/>
  <c r="K9" i="284"/>
  <c r="K8" i="284"/>
  <c r="J9" i="284"/>
  <c r="J8" i="284"/>
  <c r="I8" i="284"/>
  <c r="H8" i="284"/>
  <c r="F9" i="284"/>
  <c r="F8" i="284"/>
  <c r="M7" i="284"/>
  <c r="L7" i="284"/>
  <c r="K7" i="284"/>
  <c r="J7" i="284"/>
  <c r="I7" i="284"/>
  <c r="H7" i="284"/>
  <c r="M44" i="284"/>
  <c r="M43" i="284"/>
  <c r="M42" i="284"/>
  <c r="M41" i="284"/>
  <c r="L44" i="284"/>
  <c r="L43" i="284"/>
  <c r="L42" i="284"/>
  <c r="L41" i="284"/>
  <c r="K44" i="284"/>
  <c r="K43" i="284"/>
  <c r="K42" i="284"/>
  <c r="K41" i="284"/>
  <c r="J44" i="284"/>
  <c r="J43" i="284"/>
  <c r="J42" i="284"/>
  <c r="J41" i="284"/>
  <c r="I44" i="284"/>
  <c r="I43" i="284"/>
  <c r="I42" i="284"/>
  <c r="H44" i="284"/>
  <c r="H43" i="284"/>
  <c r="H42" i="284"/>
  <c r="H41" i="284"/>
  <c r="G44" i="284"/>
  <c r="G43" i="284"/>
  <c r="G42" i="284"/>
  <c r="G41" i="284"/>
  <c r="F44" i="284"/>
  <c r="F43" i="284"/>
  <c r="F42" i="284"/>
  <c r="S42" i="284" s="1"/>
  <c r="M39" i="284"/>
  <c r="M38" i="284"/>
  <c r="M37" i="284"/>
  <c r="L39" i="284"/>
  <c r="L38" i="284"/>
  <c r="L37" i="284"/>
  <c r="K39" i="284"/>
  <c r="K38" i="284"/>
  <c r="K37" i="284"/>
  <c r="J39" i="284"/>
  <c r="J38" i="284"/>
  <c r="J37" i="284"/>
  <c r="I39" i="284"/>
  <c r="I38" i="284"/>
  <c r="I37" i="284"/>
  <c r="H39" i="284"/>
  <c r="H38" i="284"/>
  <c r="H37" i="284"/>
  <c r="G39" i="284"/>
  <c r="G38" i="284"/>
  <c r="G37" i="284"/>
  <c r="F39" i="284"/>
  <c r="F38" i="284"/>
  <c r="F37" i="284"/>
  <c r="M36" i="284"/>
  <c r="L36" i="284"/>
  <c r="K36" i="284"/>
  <c r="J36" i="284"/>
  <c r="I36" i="284"/>
  <c r="H36" i="284"/>
  <c r="G36" i="284"/>
  <c r="M6" i="284"/>
  <c r="L6" i="284"/>
  <c r="K6" i="284"/>
  <c r="J6" i="284"/>
  <c r="I6" i="284"/>
  <c r="H6" i="284"/>
  <c r="K88" i="337"/>
  <c r="K89" i="337" s="1"/>
  <c r="K90" i="337" s="1"/>
  <c r="K91" i="337" s="1"/>
  <c r="K92" i="337" s="1"/>
  <c r="K93" i="337" s="1"/>
  <c r="K94" i="337" s="1"/>
  <c r="K95" i="337" s="1"/>
  <c r="K96" i="337" s="1"/>
  <c r="K97" i="337" s="1"/>
  <c r="K98" i="337" s="1"/>
  <c r="K99" i="337" s="1"/>
  <c r="K100" i="337" s="1"/>
  <c r="K101" i="337" s="1"/>
  <c r="K102" i="337" s="1"/>
  <c r="K103" i="337" s="1"/>
  <c r="K104" i="337" s="1"/>
  <c r="K105" i="337" s="1"/>
  <c r="K106" i="337" s="1"/>
  <c r="K107" i="337" s="1"/>
  <c r="A88" i="337"/>
  <c r="A89" i="337" s="1"/>
  <c r="A90" i="337" s="1"/>
  <c r="A91" i="337" s="1"/>
  <c r="A92" i="337" s="1"/>
  <c r="A93" i="337" s="1"/>
  <c r="A94" i="337" s="1"/>
  <c r="A95" i="337" s="1"/>
  <c r="A96" i="337" s="1"/>
  <c r="A97" i="337" s="1"/>
  <c r="A98" i="337" s="1"/>
  <c r="A99" i="337" s="1"/>
  <c r="A100" i="337" s="1"/>
  <c r="A101" i="337" s="1"/>
  <c r="A102" i="337" s="1"/>
  <c r="A103" i="337" s="1"/>
  <c r="A104" i="337" s="1"/>
  <c r="A105" i="337" s="1"/>
  <c r="A106" i="337" s="1"/>
  <c r="A107" i="337" s="1"/>
  <c r="K31" i="337"/>
  <c r="K32" i="337" s="1"/>
  <c r="K33" i="337" s="1"/>
  <c r="K34" i="337" s="1"/>
  <c r="K35" i="337" s="1"/>
  <c r="K36" i="337" s="1"/>
  <c r="K37" i="337" s="1"/>
  <c r="K38" i="337" s="1"/>
  <c r="K39" i="337" s="1"/>
  <c r="K40" i="337" s="1"/>
  <c r="K41" i="337" s="1"/>
  <c r="K42" i="337" s="1"/>
  <c r="K43" i="337" s="1"/>
  <c r="K44" i="337" s="1"/>
  <c r="K45" i="337" s="1"/>
  <c r="K46" i="337" s="1"/>
  <c r="K47" i="337" s="1"/>
  <c r="K48" i="337" s="1"/>
  <c r="K49" i="337" s="1"/>
  <c r="K50" i="337" s="1"/>
  <c r="A31" i="337"/>
  <c r="A32" i="337" s="1"/>
  <c r="A33" i="337" s="1"/>
  <c r="A34" i="337" s="1"/>
  <c r="A35" i="337" s="1"/>
  <c r="A36" i="337" s="1"/>
  <c r="A37" i="337" s="1"/>
  <c r="A38" i="337" s="1"/>
  <c r="A39" i="337" s="1"/>
  <c r="A40" i="337" s="1"/>
  <c r="A41" i="337" s="1"/>
  <c r="A42" i="337" s="1"/>
  <c r="A43" i="337" s="1"/>
  <c r="A44" i="337" s="1"/>
  <c r="A45" i="337" s="1"/>
  <c r="A46" i="337" s="1"/>
  <c r="A47" i="337" s="1"/>
  <c r="A48" i="337" s="1"/>
  <c r="A49" i="337" s="1"/>
  <c r="A50" i="337" s="1"/>
  <c r="K88" i="334"/>
  <c r="K89" i="334" s="1"/>
  <c r="K90" i="334" s="1"/>
  <c r="K91" i="334" s="1"/>
  <c r="K92" i="334" s="1"/>
  <c r="K93" i="334" s="1"/>
  <c r="K94" i="334" s="1"/>
  <c r="K95" i="334" s="1"/>
  <c r="K96" i="334" s="1"/>
  <c r="K97" i="334" s="1"/>
  <c r="K98" i="334" s="1"/>
  <c r="K99" i="334" s="1"/>
  <c r="K100" i="334" s="1"/>
  <c r="K101" i="334" s="1"/>
  <c r="K102" i="334" s="1"/>
  <c r="K103" i="334" s="1"/>
  <c r="K104" i="334" s="1"/>
  <c r="K105" i="334" s="1"/>
  <c r="K106" i="334" s="1"/>
  <c r="K107" i="334" s="1"/>
  <c r="A88" i="334"/>
  <c r="A89" i="334" s="1"/>
  <c r="A90" i="334" s="1"/>
  <c r="A91" i="334" s="1"/>
  <c r="A92" i="334" s="1"/>
  <c r="A93" i="334" s="1"/>
  <c r="A94" i="334" s="1"/>
  <c r="A95" i="334" s="1"/>
  <c r="A96" i="334" s="1"/>
  <c r="A97" i="334" s="1"/>
  <c r="A98" i="334" s="1"/>
  <c r="A99" i="334" s="1"/>
  <c r="A100" i="334" s="1"/>
  <c r="A101" i="334" s="1"/>
  <c r="A102" i="334" s="1"/>
  <c r="A103" i="334" s="1"/>
  <c r="A104" i="334" s="1"/>
  <c r="A105" i="334" s="1"/>
  <c r="A106" i="334" s="1"/>
  <c r="A107" i="334" s="1"/>
  <c r="K31" i="334"/>
  <c r="K32" i="334" s="1"/>
  <c r="K33" i="334" s="1"/>
  <c r="K34" i="334" s="1"/>
  <c r="K35" i="334" s="1"/>
  <c r="K36" i="334" s="1"/>
  <c r="K37" i="334" s="1"/>
  <c r="K38" i="334" s="1"/>
  <c r="K39" i="334" s="1"/>
  <c r="K40" i="334" s="1"/>
  <c r="K41" i="334" s="1"/>
  <c r="K42" i="334" s="1"/>
  <c r="K43" i="334" s="1"/>
  <c r="K44" i="334" s="1"/>
  <c r="K45" i="334" s="1"/>
  <c r="K46" i="334" s="1"/>
  <c r="K47" i="334" s="1"/>
  <c r="K48" i="334" s="1"/>
  <c r="K49" i="334" s="1"/>
  <c r="K50" i="334" s="1"/>
  <c r="A31" i="334"/>
  <c r="A32" i="334" s="1"/>
  <c r="A33" i="334" s="1"/>
  <c r="A34" i="334" s="1"/>
  <c r="A35" i="334" s="1"/>
  <c r="A36" i="334" s="1"/>
  <c r="A37" i="334" s="1"/>
  <c r="A38" i="334" s="1"/>
  <c r="A39" i="334" s="1"/>
  <c r="A40" i="334" s="1"/>
  <c r="A41" i="334" s="1"/>
  <c r="A42" i="334" s="1"/>
  <c r="A43" i="334" s="1"/>
  <c r="A44" i="334" s="1"/>
  <c r="A45" i="334" s="1"/>
  <c r="A46" i="334" s="1"/>
  <c r="A47" i="334" s="1"/>
  <c r="A48" i="334" s="1"/>
  <c r="A49" i="334" s="1"/>
  <c r="A50" i="334" s="1"/>
  <c r="K88" i="332"/>
  <c r="K89" i="332" s="1"/>
  <c r="K90" i="332" s="1"/>
  <c r="K91" i="332" s="1"/>
  <c r="K92" i="332" s="1"/>
  <c r="K93" i="332" s="1"/>
  <c r="K94" i="332" s="1"/>
  <c r="K95" i="332" s="1"/>
  <c r="K96" i="332" s="1"/>
  <c r="K97" i="332" s="1"/>
  <c r="K98" i="332" s="1"/>
  <c r="K99" i="332" s="1"/>
  <c r="K100" i="332" s="1"/>
  <c r="K101" i="332" s="1"/>
  <c r="K102" i="332" s="1"/>
  <c r="K103" i="332" s="1"/>
  <c r="K104" i="332" s="1"/>
  <c r="K105" i="332" s="1"/>
  <c r="K106" i="332" s="1"/>
  <c r="K107" i="332" s="1"/>
  <c r="A88" i="332"/>
  <c r="A89" i="332" s="1"/>
  <c r="A90" i="332" s="1"/>
  <c r="A91" i="332" s="1"/>
  <c r="A92" i="332" s="1"/>
  <c r="A93" i="332" s="1"/>
  <c r="A94" i="332" s="1"/>
  <c r="A95" i="332" s="1"/>
  <c r="A96" i="332" s="1"/>
  <c r="A97" i="332" s="1"/>
  <c r="A98" i="332" s="1"/>
  <c r="A99" i="332" s="1"/>
  <c r="A100" i="332" s="1"/>
  <c r="A101" i="332" s="1"/>
  <c r="A102" i="332" s="1"/>
  <c r="A103" i="332" s="1"/>
  <c r="A104" i="332" s="1"/>
  <c r="A105" i="332" s="1"/>
  <c r="A106" i="332" s="1"/>
  <c r="A107" i="332" s="1"/>
  <c r="K31" i="332"/>
  <c r="K32" i="332" s="1"/>
  <c r="K33" i="332" s="1"/>
  <c r="K34" i="332" s="1"/>
  <c r="K35" i="332" s="1"/>
  <c r="K36" i="332" s="1"/>
  <c r="K37" i="332" s="1"/>
  <c r="K38" i="332" s="1"/>
  <c r="K39" i="332" s="1"/>
  <c r="K40" i="332" s="1"/>
  <c r="K41" i="332" s="1"/>
  <c r="K42" i="332" s="1"/>
  <c r="K43" i="332" s="1"/>
  <c r="K44" i="332" s="1"/>
  <c r="K45" i="332" s="1"/>
  <c r="K46" i="332" s="1"/>
  <c r="K47" i="332" s="1"/>
  <c r="K48" i="332" s="1"/>
  <c r="K49" i="332" s="1"/>
  <c r="K50" i="332" s="1"/>
  <c r="A31" i="332"/>
  <c r="A32" i="332" s="1"/>
  <c r="A33" i="332" s="1"/>
  <c r="A34" i="332" s="1"/>
  <c r="A35" i="332" s="1"/>
  <c r="A36" i="332" s="1"/>
  <c r="A37" i="332" s="1"/>
  <c r="A38" i="332" s="1"/>
  <c r="A39" i="332" s="1"/>
  <c r="A40" i="332" s="1"/>
  <c r="A41" i="332" s="1"/>
  <c r="A42" i="332" s="1"/>
  <c r="A43" i="332" s="1"/>
  <c r="A44" i="332" s="1"/>
  <c r="A45" i="332" s="1"/>
  <c r="A46" i="332" s="1"/>
  <c r="A47" i="332" s="1"/>
  <c r="A48" i="332" s="1"/>
  <c r="A49" i="332" s="1"/>
  <c r="A50" i="332" s="1"/>
  <c r="K88" i="274"/>
  <c r="K89" i="274" s="1"/>
  <c r="K90" i="274" s="1"/>
  <c r="K91" i="274" s="1"/>
  <c r="K92" i="274" s="1"/>
  <c r="K93" i="274" s="1"/>
  <c r="K94" i="274" s="1"/>
  <c r="K95" i="274" s="1"/>
  <c r="K96" i="274" s="1"/>
  <c r="K97" i="274" s="1"/>
  <c r="K98" i="274" s="1"/>
  <c r="K99" i="274" s="1"/>
  <c r="K100" i="274" s="1"/>
  <c r="K101" i="274" s="1"/>
  <c r="K102" i="274" s="1"/>
  <c r="K103" i="274" s="1"/>
  <c r="K104" i="274" s="1"/>
  <c r="K105" i="274" s="1"/>
  <c r="K106" i="274" s="1"/>
  <c r="K107" i="274" s="1"/>
  <c r="A88" i="274"/>
  <c r="A89" i="274" s="1"/>
  <c r="A90" i="274" s="1"/>
  <c r="A91" i="274" s="1"/>
  <c r="A92" i="274" s="1"/>
  <c r="A93" i="274" s="1"/>
  <c r="A94" i="274" s="1"/>
  <c r="A95" i="274" s="1"/>
  <c r="A96" i="274" s="1"/>
  <c r="A97" i="274" s="1"/>
  <c r="A98" i="274" s="1"/>
  <c r="A99" i="274" s="1"/>
  <c r="A100" i="274" s="1"/>
  <c r="A101" i="274" s="1"/>
  <c r="A102" i="274" s="1"/>
  <c r="A103" i="274" s="1"/>
  <c r="A104" i="274" s="1"/>
  <c r="A105" i="274" s="1"/>
  <c r="A106" i="274" s="1"/>
  <c r="A107" i="274" s="1"/>
  <c r="K31" i="274"/>
  <c r="K32" i="274" s="1"/>
  <c r="K33" i="274" s="1"/>
  <c r="K34" i="274" s="1"/>
  <c r="K35" i="274" s="1"/>
  <c r="K36" i="274" s="1"/>
  <c r="K37" i="274" s="1"/>
  <c r="K38" i="274" s="1"/>
  <c r="K39" i="274" s="1"/>
  <c r="K40" i="274" s="1"/>
  <c r="K41" i="274" s="1"/>
  <c r="K42" i="274" s="1"/>
  <c r="K43" i="274" s="1"/>
  <c r="K44" i="274" s="1"/>
  <c r="K45" i="274" s="1"/>
  <c r="K46" i="274" s="1"/>
  <c r="K47" i="274" s="1"/>
  <c r="K48" i="274" s="1"/>
  <c r="K49" i="274" s="1"/>
  <c r="K50" i="274" s="1"/>
  <c r="S44" i="284" l="1"/>
  <c r="T59" i="284"/>
  <c r="S59" i="284"/>
  <c r="R59" i="284"/>
  <c r="T58" i="284"/>
  <c r="S58" i="284"/>
  <c r="Q58" i="284"/>
  <c r="Q13" i="284"/>
  <c r="S57" i="284"/>
  <c r="R57" i="284"/>
  <c r="P57" i="284"/>
  <c r="Q57" i="284"/>
  <c r="P41" i="284"/>
  <c r="R56" i="284"/>
  <c r="S56" i="284"/>
  <c r="P56" i="284"/>
  <c r="P54" i="284"/>
  <c r="P39" i="284"/>
  <c r="Q56" i="284"/>
  <c r="R58" i="284"/>
  <c r="O56" i="284"/>
  <c r="P52" i="284"/>
  <c r="T52" i="284"/>
  <c r="N52" i="284"/>
  <c r="O52" i="284"/>
  <c r="S51" i="284"/>
  <c r="Q12" i="284"/>
  <c r="O11" i="284"/>
  <c r="N54" i="284"/>
  <c r="O51" i="284"/>
  <c r="Q53" i="284"/>
  <c r="R54" i="284"/>
  <c r="N59" i="284"/>
  <c r="N51" i="284"/>
  <c r="P53" i="284"/>
  <c r="P51" i="284"/>
  <c r="Q52" i="284"/>
  <c r="R53" i="284"/>
  <c r="S54" i="284"/>
  <c r="T56" i="284"/>
  <c r="N58" i="284"/>
  <c r="O59" i="284"/>
  <c r="Q54" i="284"/>
  <c r="Q51" i="284"/>
  <c r="R52" i="284"/>
  <c r="S53" i="284"/>
  <c r="T54" i="284"/>
  <c r="N57" i="284"/>
  <c r="O58" i="284"/>
  <c r="P59" i="284"/>
  <c r="S52" i="284"/>
  <c r="T53" i="284"/>
  <c r="N56" i="284"/>
  <c r="O57" i="284"/>
  <c r="Q59" i="284"/>
  <c r="N53" i="284"/>
  <c r="O54" i="284"/>
  <c r="R43" i="284"/>
  <c r="Q42" i="284"/>
  <c r="T37" i="284"/>
  <c r="N38" i="284"/>
  <c r="O39" i="284"/>
  <c r="T36" i="284"/>
  <c r="S36" i="284"/>
  <c r="R44" i="284"/>
  <c r="T44" i="284"/>
  <c r="Q43" i="284"/>
  <c r="Q28" i="284"/>
  <c r="S43" i="284"/>
  <c r="T43" i="284"/>
  <c r="P42" i="284"/>
  <c r="R42" i="284"/>
  <c r="O41" i="284"/>
  <c r="Q41" i="284"/>
  <c r="R41" i="284"/>
  <c r="O38" i="284"/>
  <c r="P38" i="284"/>
  <c r="O7" i="284"/>
  <c r="O36" i="284"/>
  <c r="P37" i="284"/>
  <c r="Q38" i="284"/>
  <c r="R39" i="284"/>
  <c r="S41" i="284"/>
  <c r="T42" i="284"/>
  <c r="N44" i="284"/>
  <c r="P36" i="284"/>
  <c r="Q37" i="284"/>
  <c r="R38" i="284"/>
  <c r="S39" i="284"/>
  <c r="T41" i="284"/>
  <c r="N43" i="284"/>
  <c r="O44" i="284"/>
  <c r="N37" i="284"/>
  <c r="N36" i="284"/>
  <c r="O37" i="284"/>
  <c r="Q39" i="284"/>
  <c r="Q36" i="284"/>
  <c r="R37" i="284"/>
  <c r="S38" i="284"/>
  <c r="T39" i="284"/>
  <c r="N42" i="284"/>
  <c r="O43" i="284"/>
  <c r="P44" i="284"/>
  <c r="R36" i="284"/>
  <c r="S37" i="284"/>
  <c r="T38" i="284"/>
  <c r="N41" i="284"/>
  <c r="O42" i="284"/>
  <c r="P43" i="284"/>
  <c r="Q44" i="284"/>
  <c r="N39" i="284"/>
  <c r="Q29" i="284"/>
  <c r="Q27" i="284"/>
  <c r="R27" i="284"/>
  <c r="R14" i="284"/>
  <c r="N24" i="284"/>
  <c r="T21" i="284"/>
  <c r="P24" i="284"/>
  <c r="R28" i="284"/>
  <c r="Q24" i="284"/>
  <c r="S28" i="284"/>
  <c r="O29" i="284"/>
  <c r="O26" i="284"/>
  <c r="P26" i="284"/>
  <c r="T22" i="284"/>
  <c r="R29" i="284"/>
  <c r="S21" i="284"/>
  <c r="P21" i="284"/>
  <c r="Q26" i="284"/>
  <c r="T27" i="284"/>
  <c r="S29" i="284"/>
  <c r="T23" i="284"/>
  <c r="O24" i="284"/>
  <c r="S24" i="284"/>
  <c r="R21" i="284"/>
  <c r="P27" i="284"/>
  <c r="O27" i="284"/>
  <c r="T29" i="284"/>
  <c r="S27" i="284"/>
  <c r="T28" i="284"/>
  <c r="O23" i="284"/>
  <c r="N21" i="284"/>
  <c r="O22" i="284"/>
  <c r="P23" i="284"/>
  <c r="R26" i="284"/>
  <c r="O21" i="284"/>
  <c r="P22" i="284"/>
  <c r="Q23" i="284"/>
  <c r="R24" i="284"/>
  <c r="S26" i="284"/>
  <c r="N29" i="284"/>
  <c r="N22" i="284"/>
  <c r="Q22" i="284"/>
  <c r="R23" i="284"/>
  <c r="T26" i="284"/>
  <c r="N28" i="284"/>
  <c r="Q21" i="284"/>
  <c r="R22" i="284"/>
  <c r="S23" i="284"/>
  <c r="T24" i="284"/>
  <c r="N27" i="284"/>
  <c r="O28" i="284"/>
  <c r="P29" i="284"/>
  <c r="N23" i="284"/>
  <c r="S22" i="284"/>
  <c r="N26" i="284"/>
  <c r="P28" i="284"/>
  <c r="P11" i="284"/>
  <c r="P8" i="284"/>
  <c r="Q11" i="284"/>
  <c r="S6" i="284"/>
  <c r="T8" i="284"/>
  <c r="T11" i="284"/>
  <c r="O8" i="284"/>
  <c r="N12" i="284"/>
  <c r="N7" i="284"/>
  <c r="N8" i="284"/>
  <c r="P12" i="284"/>
  <c r="Q8" i="284"/>
  <c r="R12" i="284"/>
  <c r="S9" i="284"/>
  <c r="S7" i="284"/>
  <c r="P7" i="284"/>
  <c r="O14" i="284"/>
  <c r="T7" i="284"/>
  <c r="S14" i="284"/>
  <c r="T6" i="284"/>
  <c r="N9" i="284"/>
  <c r="T14" i="284"/>
  <c r="N6" i="284"/>
  <c r="O9" i="284"/>
  <c r="R8" i="284"/>
  <c r="Q7" i="284"/>
  <c r="R11" i="284"/>
  <c r="S12" i="284"/>
  <c r="T13" i="284"/>
  <c r="R13" i="284"/>
  <c r="S13" i="284"/>
  <c r="O6" i="284"/>
  <c r="P9" i="284"/>
  <c r="S8" i="284"/>
  <c r="R7" i="284"/>
  <c r="S11" i="284"/>
  <c r="T12" i="284"/>
  <c r="N14" i="284"/>
  <c r="O13" i="284"/>
  <c r="R6" i="284"/>
  <c r="T9" i="284"/>
  <c r="O12" i="284"/>
  <c r="Q14" i="284"/>
  <c r="P6" i="284"/>
  <c r="Q9" i="284"/>
  <c r="N13" i="284"/>
  <c r="Q6" i="284"/>
  <c r="R9" i="284"/>
  <c r="P14" i="284"/>
  <c r="A31" i="274"/>
  <c r="A32" i="274" s="1"/>
  <c r="A33" i="274" s="1"/>
  <c r="A34" i="274" s="1"/>
  <c r="A35" i="274" s="1"/>
  <c r="A36" i="274" s="1"/>
  <c r="A37" i="274" s="1"/>
  <c r="A38" i="274" l="1"/>
  <c r="A39" i="274" l="1"/>
  <c r="A40" i="274" s="1"/>
  <c r="A41" i="274" l="1"/>
  <c r="A42" i="274" l="1"/>
  <c r="A43" i="274" s="1"/>
  <c r="A44" i="274" s="1"/>
  <c r="A45" i="274" s="1"/>
  <c r="A46" i="274" s="1"/>
  <c r="A47" i="274" s="1"/>
  <c r="A48" i="274" s="1"/>
  <c r="A49" i="274" s="1"/>
  <c r="A50" i="274" s="1"/>
</calcChain>
</file>

<file path=xl/sharedStrings.xml><?xml version="1.0" encoding="utf-8"?>
<sst xmlns="http://schemas.openxmlformats.org/spreadsheetml/2006/main" count="725" uniqueCount="78">
  <si>
    <t>SNR [dB]</t>
    <phoneticPr fontId="5" type="noConversion"/>
  </si>
  <si>
    <t>Case Number</t>
  </si>
  <si>
    <t>10MHz/15kHz</t>
  </si>
  <si>
    <t>Test point</t>
  </si>
  <si>
    <t>SNR at 70% @ Max TP</t>
  </si>
  <si>
    <t>Scenario 1</t>
    <phoneticPr fontId="5" type="noConversion"/>
  </si>
  <si>
    <t>Scenario 2</t>
    <phoneticPr fontId="5" type="noConversion"/>
  </si>
  <si>
    <t>Duplex Mode</t>
    <phoneticPr fontId="5" type="noConversion"/>
  </si>
  <si>
    <t>Interference Cell Number and Interference Power</t>
    <phoneticPr fontId="5" type="noConversion"/>
  </si>
  <si>
    <t xml:space="preserve">2 interference cells with INR1 = 10.45 dB and INR2 = 4.6 dB  </t>
    <phoneticPr fontId="5" type="noConversion"/>
  </si>
  <si>
    <t>MIMO</t>
    <phoneticPr fontId="5" type="noConversion"/>
  </si>
  <si>
    <t>4Tx 2Rx Low</t>
    <phoneticPr fontId="5" type="noConversion"/>
  </si>
  <si>
    <t>4Tx 4Rx Low</t>
    <phoneticPr fontId="5" type="noConversion"/>
  </si>
  <si>
    <t>PDSCH loadng level</t>
    <phoneticPr fontId="5" type="noConversion"/>
  </si>
  <si>
    <t>MCS index</t>
    <phoneticPr fontId="5" type="noConversion"/>
  </si>
  <si>
    <t>QPSK MCS4</t>
  </si>
  <si>
    <t>QPSK MCS4</t>
    <phoneticPr fontId="5" type="noConversion"/>
  </si>
  <si>
    <t>16QAM MCS13</t>
  </si>
  <si>
    <t>16QAM MCS13</t>
    <phoneticPr fontId="5" type="noConversion"/>
  </si>
  <si>
    <t>CBW/ SCS</t>
    <phoneticPr fontId="5" type="noConversion"/>
  </si>
  <si>
    <t>Rel-16 CRS-RM for 1 interference cell (case A the rate matched CRS is always the first dominant interference)</t>
    <phoneticPr fontId="5" type="noConversion"/>
  </si>
  <si>
    <t>Rel-16 CRS-RM for 1 interference cell (case B the rate matched CRS is NOT always the first dominant interference)</t>
    <phoneticPr fontId="5" type="noConversion"/>
  </si>
  <si>
    <t>CRS-IM using CRS-IC WITH NW assist</t>
    <phoneticPr fontId="5" type="noConversion"/>
  </si>
  <si>
    <t>CRS-IM using CRS-IC WITHOUT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</si>
  <si>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</si>
  <si>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</si>
  <si>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t>Company 2</t>
    <phoneticPr fontId="5" type="noConversion"/>
  </si>
  <si>
    <t>Company 3</t>
    <phoneticPr fontId="5" type="noConversion"/>
  </si>
  <si>
    <t>Rel-15 serving cell CRS-RM</t>
    <phoneticPr fontId="5" type="noConversion"/>
  </si>
  <si>
    <t>Rel-15 RB symbol level CRS-RM for 2 interference cells</t>
    <phoneticPr fontId="5" type="noConversion"/>
  </si>
  <si>
    <t>Company 1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</si>
  <si>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</si>
  <si>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Company 2</t>
    <phoneticPr fontId="5" type="noConversion"/>
  </si>
  <si>
    <t>Company 3</t>
    <phoneticPr fontId="5" type="noConversion"/>
  </si>
  <si>
    <t>Company 4</t>
    <phoneticPr fontId="5" type="noConversion"/>
  </si>
  <si>
    <t>NO CRS-RM</t>
    <phoneticPr fontId="5" type="noConversion"/>
  </si>
  <si>
    <t>Rel-16 CRS-RM for 2 interference cells</t>
    <phoneticPr fontId="5" type="noConversion"/>
  </si>
  <si>
    <t>Rel-15 CRS-RM for 1 interference cell (case A the rate matched CRS is always the first dominant interference)</t>
    <phoneticPr fontId="5" type="noConversion"/>
  </si>
  <si>
    <t>Rel-15 CRS-RM for 1 interference cell (case B the rate matched CRS is NOT always the first dominant interference)</t>
    <phoneticPr fontId="5" type="noConversion"/>
  </si>
  <si>
    <t>Company 1</t>
    <phoneticPr fontId="5" type="noConversion"/>
  </si>
  <si>
    <t>PDSCH Start Symbol and Symbol Length</t>
    <phoneticPr fontId="5" type="noConversion"/>
  </si>
  <si>
    <r>
      <t xml:space="preserve">For the scenario that Rel-15 or Rel-16 CRS-RM is configured (for scenario 1 and 2): </t>
    </r>
    <r>
      <rPr>
        <b/>
        <sz val="10"/>
        <rFont val="Calibri"/>
        <family val="2"/>
      </rPr>
      <t xml:space="preserve">S = 3, L = 9 </t>
    </r>
    <r>
      <rPr>
        <sz val="10"/>
        <rFont val="Calibri"/>
        <family val="2"/>
      </rPr>
      <t xml:space="preserve">                 For the scenario that CRS-RM is not configured (for scenario 2): </t>
    </r>
    <r>
      <rPr>
        <b/>
        <sz val="10"/>
        <rFont val="Calibri"/>
        <family val="2"/>
      </rPr>
      <t>S = 2, L = 12</t>
    </r>
    <r>
      <rPr>
        <sz val="10"/>
        <rFont val="Calibri"/>
        <family val="2"/>
      </rPr>
      <t xml:space="preserve">
</t>
    </r>
    <phoneticPr fontId="5" type="noConversion"/>
  </si>
  <si>
    <t>Case Number</t>
    <phoneticPr fontId="5" type="noConversion"/>
  </si>
  <si>
    <t>Case 1</t>
    <phoneticPr fontId="5" type="noConversion"/>
  </si>
  <si>
    <t>Case 2</t>
    <phoneticPr fontId="5" type="noConversion"/>
  </si>
  <si>
    <t>Case 3</t>
  </si>
  <si>
    <t>Case 4</t>
  </si>
  <si>
    <t>Case 5</t>
  </si>
  <si>
    <t>Case 6</t>
  </si>
  <si>
    <t>Case 7</t>
  </si>
  <si>
    <t>Case 8</t>
  </si>
  <si>
    <t>CRS Interference handling schemes</t>
    <phoneticPr fontId="5" type="noConversion"/>
  </si>
  <si>
    <t>Scheme#1</t>
    <phoneticPr fontId="5" type="noConversion"/>
  </si>
  <si>
    <t>Scheme#3</t>
    <phoneticPr fontId="5" type="noConversion"/>
  </si>
  <si>
    <t>Scheme#4</t>
    <phoneticPr fontId="5" type="noConversion"/>
  </si>
  <si>
    <t>Scheme#5</t>
    <phoneticPr fontId="5" type="noConversion"/>
  </si>
  <si>
    <t>Scheme#6</t>
    <phoneticPr fontId="5" type="noConversion"/>
  </si>
  <si>
    <t>Scheme#7</t>
    <phoneticPr fontId="5" type="noConversion"/>
  </si>
  <si>
    <t>Reference</t>
    <phoneticPr fontId="5" type="noConversion"/>
  </si>
  <si>
    <t xml:space="preserve">Scenario </t>
    <phoneticPr fontId="5" type="noConversion"/>
  </si>
  <si>
    <t xml:space="preserve"> Rel-15 serving cell CRS-RM </t>
    <phoneticPr fontId="5" type="noConversion"/>
  </si>
  <si>
    <t>CRS Interference Handling Schemes</t>
    <phoneticPr fontId="5" type="noConversion"/>
  </si>
  <si>
    <t>Company 4</t>
    <phoneticPr fontId="5" type="noConversion"/>
  </si>
  <si>
    <t>FDD synchronized network</t>
    <phoneticPr fontId="5" type="noConversion"/>
  </si>
  <si>
    <t>SNR Gain of Candidate Schemes over the Reference</t>
    <phoneticPr fontId="5" type="noConversion"/>
  </si>
  <si>
    <t>Scheme #1: Rel-16 CRS-RM for 1 interference cell (case A the rate matched CRS is always the first dominant interference)</t>
    <phoneticPr fontId="5" type="noConversion"/>
  </si>
  <si>
    <t>Scheme #3: Rel-15 RB symbol level CRS-RM for 2 interference cells</t>
    <phoneticPr fontId="5" type="noConversion"/>
  </si>
  <si>
    <t>Scheme #4: CRS-IM using CRS-IC WITH NW assist</t>
    <phoneticPr fontId="5" type="noConversion"/>
  </si>
  <si>
    <t>Scheme #5: CRS-IM using CRS-IC WITHOUT NW assist</t>
    <phoneticPr fontId="5" type="noConversion"/>
  </si>
  <si>
    <t>Scheme #6: CRS-IM using LLR weighting WITH NW assist</t>
    <phoneticPr fontId="5" type="noConversion"/>
  </si>
  <si>
    <t>Scheme #7: CRS-IM using LLR weighting WITHOUT NW assist</t>
    <phoneticPr fontId="5" type="noConversion"/>
  </si>
  <si>
    <t>Scheme #1: Rel-15 CRS-RM for 1 interference cell (case A the rate matched CRS is always the first dominant interference)</t>
    <phoneticPr fontId="5" type="noConversion"/>
  </si>
  <si>
    <t>Scheme #3: Rel-16 CRS-RM for 2 interference cells</t>
    <phoneticPr fontId="5" type="noConversion"/>
  </si>
  <si>
    <t>NOTE 2: Only the baseline parameters in the WF are included in the list. If companies will provide results for other cases, please feel free to produce additional sheets.</t>
    <phoneticPr fontId="5" type="noConversion"/>
  </si>
  <si>
    <t>Scenario</t>
    <phoneticPr fontId="5" type="noConversion"/>
  </si>
  <si>
    <t>NOTE 1: Scenario 1: LTE and NR DSS, Scenario 2: NR and LTE deployed in neighbouring BS/areas.</t>
    <phoneticPr fontId="5" type="noConversion"/>
  </si>
  <si>
    <r>
      <t xml:space="preserve">Scheme #2: Rel-16 CRS-RM for 1 interference cell (case B the rate matched CRS is NOT always the first dominant interference) </t>
    </r>
    <r>
      <rPr>
        <b/>
        <sz val="12"/>
        <rFont val="Calibri"/>
        <family val="2"/>
      </rPr>
      <t>(Optional)</t>
    </r>
    <phoneticPr fontId="5" type="noConversion"/>
  </si>
  <si>
    <r>
      <t xml:space="preserve">Scheme#2 </t>
    </r>
    <r>
      <rPr>
        <b/>
        <sz val="12"/>
        <rFont val="Calibri"/>
        <family val="2"/>
      </rPr>
      <t>(Optional)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</si>
</sst>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_);[Red]\(0\)"/>
  </numFmts>
  <fonts count="19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77" fontId="2" fillId="0" borderId="0" xfId="2" applyNumberFormat="1"/>
    <xf numFmtId="0" fontId="2" fillId="0" borderId="0" xfId="2"/>
    <xf numFmtId="9" fontId="3" fillId="0" borderId="0" xfId="2" applyNumberFormat="1" applyFont="1"/>
    <xf numFmtId="176" fontId="2" fillId="0" borderId="0" xfId="2" applyNumberFormat="1"/>
    <xf numFmtId="177" fontId="2" fillId="0" borderId="0" xfId="2" applyNumberFormat="1" applyFont="1" applyFill="1" applyBorder="1"/>
    <xf numFmtId="0" fontId="2" fillId="0" borderId="0" xfId="2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176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78" fontId="8" fillId="2" borderId="0" xfId="0" applyNumberFormat="1" applyFont="1" applyFill="1" applyAlignment="1"/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0" fillId="0" borderId="0" xfId="2" applyFont="1"/>
    <xf numFmtId="1" fontId="0" fillId="0" borderId="0" xfId="0" applyNumberFormat="1" applyFill="1"/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6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/>
    <xf numFmtId="0" fontId="15" fillId="4" borderId="1" xfId="0" applyFont="1" applyFill="1" applyBorder="1"/>
    <xf numFmtId="0" fontId="15" fillId="0" borderId="1" xfId="0" applyFont="1" applyBorder="1"/>
    <xf numFmtId="0" fontId="9" fillId="0" borderId="0" xfId="0" applyFont="1"/>
    <xf numFmtId="178" fontId="8" fillId="5" borderId="0" xfId="0" applyNumberFormat="1" applyFont="1" applyFill="1" applyAlignment="1"/>
    <xf numFmtId="178" fontId="8" fillId="5" borderId="0" xfId="0" applyNumberFormat="1" applyFont="1" applyFill="1" applyAlignment="1">
      <alignment wrapText="1"/>
    </xf>
    <xf numFmtId="2" fontId="0" fillId="5" borderId="0" xfId="0" applyNumberFormat="1" applyFill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  <xf numFmtId="9" fontId="7" fillId="0" borderId="5" xfId="2" applyNumberFormat="1" applyFont="1" applyBorder="1" applyAlignment="1">
      <alignment horizontal="center"/>
    </xf>
  </cellXfs>
  <cellStyles count="18"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" xfId="0" builtinId="0"/>
    <cellStyle name="常规 4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0C0C0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1'!$B$29:$B$29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'case 1'!$C$29:$C$29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'case 1'!$D$29:$D$29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'case 1'!$E$29:$E$29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'case 1'!$F$29:$F$29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'case 1'!$G$29:$G$29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'case 1'!$H$29:$H$29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'case 1'!$I$29:$I$29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12736"/>
        <c:axId val="73014656"/>
      </c:scatterChart>
      <c:valAx>
        <c:axId val="73012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3014656"/>
        <c:crosses val="autoZero"/>
        <c:crossBetween val="midCat"/>
        <c:majorUnit val="1"/>
      </c:valAx>
      <c:valAx>
        <c:axId val="73014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30127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B04-4FA6-B364-CE9DDF25078A}"/>
            </c:ext>
          </c:extLst>
        </c:ser>
        <c:ser>
          <c:idx val="2"/>
          <c:order val="1"/>
          <c:tx>
            <c:strRef>
              <c:f>'case 1'!$C$86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B04-4FA6-B364-CE9DDF25078A}"/>
            </c:ext>
          </c:extLst>
        </c:ser>
        <c:ser>
          <c:idx val="4"/>
          <c:order val="2"/>
          <c:tx>
            <c:strRef>
              <c:f>'case 1'!$D$86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04-4FA6-B364-CE9DDF25078A}"/>
            </c:ext>
          </c:extLst>
        </c:ser>
        <c:ser>
          <c:idx val="5"/>
          <c:order val="3"/>
          <c:tx>
            <c:strRef>
              <c:f>'case 1'!$E$86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B04-4FA6-B364-CE9DDF25078A}"/>
            </c:ext>
          </c:extLst>
        </c:ser>
        <c:ser>
          <c:idx val="7"/>
          <c:order val="4"/>
          <c:tx>
            <c:strRef>
              <c:f>'case 1'!$F$86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B04-4FA6-B364-CE9DDF25078A}"/>
            </c:ext>
          </c:extLst>
        </c:ser>
        <c:ser>
          <c:idx val="8"/>
          <c:order val="5"/>
          <c:tx>
            <c:strRef>
              <c:f>'case 1'!$G$86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B04-4FA6-B364-CE9DDF25078A}"/>
            </c:ext>
          </c:extLst>
        </c:ser>
        <c:ser>
          <c:idx val="10"/>
          <c:order val="6"/>
          <c:tx>
            <c:strRef>
              <c:f>'case 1'!$H$86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B04-4FA6-B364-CE9DDF25078A}"/>
            </c:ext>
          </c:extLst>
        </c:ser>
        <c:ser>
          <c:idx val="11"/>
          <c:order val="7"/>
          <c:tx>
            <c:strRef>
              <c:f>'case 1'!$I$86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B04-4FA6-B364-CE9DDF250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40640"/>
        <c:axId val="73042560"/>
      </c:scatterChart>
      <c:valAx>
        <c:axId val="73040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3042560"/>
        <c:crosses val="autoZero"/>
        <c:crossBetween val="midCat"/>
        <c:majorUnit val="1"/>
      </c:valAx>
      <c:valAx>
        <c:axId val="73042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3040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B8E-4A6B-A93D-EC80DA881576}"/>
            </c:ext>
          </c:extLst>
        </c:ser>
        <c:ser>
          <c:idx val="2"/>
          <c:order val="1"/>
          <c:tx>
            <c:strRef>
              <c:f>'case 1'!$M$29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B8E-4A6B-A93D-EC80DA881576}"/>
            </c:ext>
          </c:extLst>
        </c:ser>
        <c:ser>
          <c:idx val="4"/>
          <c:order val="2"/>
          <c:tx>
            <c:strRef>
              <c:f>'case 1'!$N$29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B8E-4A6B-A93D-EC80DA881576}"/>
            </c:ext>
          </c:extLst>
        </c:ser>
        <c:ser>
          <c:idx val="5"/>
          <c:order val="3"/>
          <c:tx>
            <c:strRef>
              <c:f>'case 1'!$O$29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B8E-4A6B-A93D-EC80DA881576}"/>
            </c:ext>
          </c:extLst>
        </c:ser>
        <c:ser>
          <c:idx val="7"/>
          <c:order val="4"/>
          <c:tx>
            <c:strRef>
              <c:f>'case 1'!$P$29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B8E-4A6B-A93D-EC80DA881576}"/>
            </c:ext>
          </c:extLst>
        </c:ser>
        <c:ser>
          <c:idx val="8"/>
          <c:order val="5"/>
          <c:tx>
            <c:strRef>
              <c:f>'case 1'!$Q$29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B8E-4A6B-A93D-EC80DA881576}"/>
            </c:ext>
          </c:extLst>
        </c:ser>
        <c:ser>
          <c:idx val="10"/>
          <c:order val="6"/>
          <c:tx>
            <c:strRef>
              <c:f>'case 1'!$R$29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B8E-4A6B-A93D-EC80DA881576}"/>
            </c:ext>
          </c:extLst>
        </c:ser>
        <c:ser>
          <c:idx val="11"/>
          <c:order val="7"/>
          <c:tx>
            <c:strRef>
              <c:f>'case 1'!$S$29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B8E-4A6B-A93D-EC80DA881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8544"/>
        <c:axId val="73070464"/>
      </c:scatterChart>
      <c:valAx>
        <c:axId val="73068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3070464"/>
        <c:crosses val="autoZero"/>
        <c:crossBetween val="midCat"/>
        <c:majorUnit val="1"/>
      </c:valAx>
      <c:valAx>
        <c:axId val="730704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3068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A30-47E8-9C4F-8F6251B98776}"/>
            </c:ext>
          </c:extLst>
        </c:ser>
        <c:ser>
          <c:idx val="2"/>
          <c:order val="1"/>
          <c:tx>
            <c:strRef>
              <c:f>'case 1'!$M$86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A30-47E8-9C4F-8F6251B98776}"/>
            </c:ext>
          </c:extLst>
        </c:ser>
        <c:ser>
          <c:idx val="4"/>
          <c:order val="2"/>
          <c:tx>
            <c:strRef>
              <c:f>'case 1'!$N$86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A30-47E8-9C4F-8F6251B98776}"/>
            </c:ext>
          </c:extLst>
        </c:ser>
        <c:ser>
          <c:idx val="5"/>
          <c:order val="3"/>
          <c:tx>
            <c:strRef>
              <c:f>'case 1'!$O$86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A30-47E8-9C4F-8F6251B98776}"/>
            </c:ext>
          </c:extLst>
        </c:ser>
        <c:ser>
          <c:idx val="7"/>
          <c:order val="4"/>
          <c:tx>
            <c:strRef>
              <c:f>'case 1'!$P$86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A30-47E8-9C4F-8F6251B98776}"/>
            </c:ext>
          </c:extLst>
        </c:ser>
        <c:ser>
          <c:idx val="8"/>
          <c:order val="5"/>
          <c:tx>
            <c:strRef>
              <c:f>'case 1'!$Q$86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A30-47E8-9C4F-8F6251B98776}"/>
            </c:ext>
          </c:extLst>
        </c:ser>
        <c:ser>
          <c:idx val="10"/>
          <c:order val="6"/>
          <c:tx>
            <c:strRef>
              <c:f>'case 1'!$R$86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A30-47E8-9C4F-8F6251B98776}"/>
            </c:ext>
          </c:extLst>
        </c:ser>
        <c:ser>
          <c:idx val="11"/>
          <c:order val="7"/>
          <c:tx>
            <c:strRef>
              <c:f>'case 1'!$S$86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A30-47E8-9C4F-8F6251B98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46176"/>
        <c:axId val="74568832"/>
      </c:scatterChart>
      <c:valAx>
        <c:axId val="74546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568832"/>
        <c:crosses val="autoZero"/>
        <c:crossBetween val="midCat"/>
        <c:majorUnit val="1"/>
      </c:valAx>
      <c:valAx>
        <c:axId val="74568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546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E26-447D-955E-14F04FD90D77}"/>
            </c:ext>
          </c:extLst>
        </c:ser>
        <c:ser>
          <c:idx val="2"/>
          <c:order val="1"/>
          <c:tx>
            <c:strRef>
              <c:f>'case 2'!$C$29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E26-447D-955E-14F04FD90D77}"/>
            </c:ext>
          </c:extLst>
        </c:ser>
        <c:ser>
          <c:idx val="4"/>
          <c:order val="2"/>
          <c:tx>
            <c:strRef>
              <c:f>'case 2'!$D$29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E26-447D-955E-14F04FD90D77}"/>
            </c:ext>
          </c:extLst>
        </c:ser>
        <c:ser>
          <c:idx val="5"/>
          <c:order val="3"/>
          <c:tx>
            <c:strRef>
              <c:f>'case 2'!$E$29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E26-447D-955E-14F04FD90D77}"/>
            </c:ext>
          </c:extLst>
        </c:ser>
        <c:ser>
          <c:idx val="7"/>
          <c:order val="4"/>
          <c:tx>
            <c:strRef>
              <c:f>'case 2'!$F$29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E26-447D-955E-14F04FD90D77}"/>
            </c:ext>
          </c:extLst>
        </c:ser>
        <c:ser>
          <c:idx val="8"/>
          <c:order val="5"/>
          <c:tx>
            <c:strRef>
              <c:f>'case 2'!$G$29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E26-447D-955E-14F04FD90D77}"/>
            </c:ext>
          </c:extLst>
        </c:ser>
        <c:ser>
          <c:idx val="10"/>
          <c:order val="6"/>
          <c:tx>
            <c:strRef>
              <c:f>'case 2'!$H$29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E26-447D-955E-14F04FD90D77}"/>
            </c:ext>
          </c:extLst>
        </c:ser>
        <c:ser>
          <c:idx val="11"/>
          <c:order val="7"/>
          <c:tx>
            <c:strRef>
              <c:f>'case 2'!$I$29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E26-447D-955E-14F04FD90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40768"/>
        <c:axId val="74659328"/>
      </c:scatterChart>
      <c:valAx>
        <c:axId val="74640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659328"/>
        <c:crosses val="autoZero"/>
        <c:crossBetween val="midCat"/>
        <c:majorUnit val="1"/>
      </c:valAx>
      <c:valAx>
        <c:axId val="746593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640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4C-4253-B7E0-4BB58A29E43C}"/>
            </c:ext>
          </c:extLst>
        </c:ser>
        <c:ser>
          <c:idx val="2"/>
          <c:order val="1"/>
          <c:tx>
            <c:strRef>
              <c:f>'case 2'!$C$86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4C-4253-B7E0-4BB58A29E43C}"/>
            </c:ext>
          </c:extLst>
        </c:ser>
        <c:ser>
          <c:idx val="4"/>
          <c:order val="2"/>
          <c:tx>
            <c:strRef>
              <c:f>'case 2'!$D$86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4C-4253-B7E0-4BB58A29E43C}"/>
            </c:ext>
          </c:extLst>
        </c:ser>
        <c:ser>
          <c:idx val="5"/>
          <c:order val="3"/>
          <c:tx>
            <c:strRef>
              <c:f>'case 2'!$E$86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4C-4253-B7E0-4BB58A29E43C}"/>
            </c:ext>
          </c:extLst>
        </c:ser>
        <c:ser>
          <c:idx val="7"/>
          <c:order val="4"/>
          <c:tx>
            <c:strRef>
              <c:f>'case 2'!$F$86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4C-4253-B7E0-4BB58A29E43C}"/>
            </c:ext>
          </c:extLst>
        </c:ser>
        <c:ser>
          <c:idx val="8"/>
          <c:order val="5"/>
          <c:tx>
            <c:strRef>
              <c:f>'case 2'!$G$86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4C-4253-B7E0-4BB58A29E43C}"/>
            </c:ext>
          </c:extLst>
        </c:ser>
        <c:ser>
          <c:idx val="10"/>
          <c:order val="6"/>
          <c:tx>
            <c:strRef>
              <c:f>'case 2'!$H$86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4C-4253-B7E0-4BB58A29E43C}"/>
            </c:ext>
          </c:extLst>
        </c:ser>
        <c:ser>
          <c:idx val="11"/>
          <c:order val="7"/>
          <c:tx>
            <c:strRef>
              <c:f>'case 2'!$I$86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4C-4253-B7E0-4BB58A29E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701440"/>
        <c:axId val="74711808"/>
      </c:scatterChart>
      <c:valAx>
        <c:axId val="74701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711808"/>
        <c:crosses val="autoZero"/>
        <c:crossBetween val="midCat"/>
        <c:majorUnit val="1"/>
      </c:valAx>
      <c:valAx>
        <c:axId val="74711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701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086-40C5-8B4A-46076981CCAD}"/>
            </c:ext>
          </c:extLst>
        </c:ser>
        <c:ser>
          <c:idx val="2"/>
          <c:order val="1"/>
          <c:tx>
            <c:strRef>
              <c:f>'case 2'!$M$29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086-40C5-8B4A-46076981CCAD}"/>
            </c:ext>
          </c:extLst>
        </c:ser>
        <c:ser>
          <c:idx val="4"/>
          <c:order val="2"/>
          <c:tx>
            <c:strRef>
              <c:f>'case 2'!$N$29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086-40C5-8B4A-46076981CCAD}"/>
            </c:ext>
          </c:extLst>
        </c:ser>
        <c:ser>
          <c:idx val="5"/>
          <c:order val="3"/>
          <c:tx>
            <c:strRef>
              <c:f>'case 2'!$O$29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086-40C5-8B4A-46076981CCAD}"/>
            </c:ext>
          </c:extLst>
        </c:ser>
        <c:ser>
          <c:idx val="7"/>
          <c:order val="4"/>
          <c:tx>
            <c:strRef>
              <c:f>'case 2'!$P$29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086-40C5-8B4A-46076981CCAD}"/>
            </c:ext>
          </c:extLst>
        </c:ser>
        <c:ser>
          <c:idx val="8"/>
          <c:order val="5"/>
          <c:tx>
            <c:strRef>
              <c:f>'case 2'!$Q$29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086-40C5-8B4A-46076981CCAD}"/>
            </c:ext>
          </c:extLst>
        </c:ser>
        <c:ser>
          <c:idx val="10"/>
          <c:order val="6"/>
          <c:tx>
            <c:strRef>
              <c:f>'case 2'!$R$29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086-40C5-8B4A-46076981CCAD}"/>
            </c:ext>
          </c:extLst>
        </c:ser>
        <c:ser>
          <c:idx val="11"/>
          <c:order val="7"/>
          <c:tx>
            <c:strRef>
              <c:f>'case 2'!$S$29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086-40C5-8B4A-46076981C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741632"/>
        <c:axId val="74752000"/>
      </c:scatterChart>
      <c:valAx>
        <c:axId val="74741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752000"/>
        <c:crosses val="autoZero"/>
        <c:crossBetween val="midCat"/>
        <c:majorUnit val="1"/>
      </c:valAx>
      <c:valAx>
        <c:axId val="74752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741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975-4592-8C5E-519EE2A047E3}"/>
            </c:ext>
          </c:extLst>
        </c:ser>
        <c:ser>
          <c:idx val="2"/>
          <c:order val="1"/>
          <c:tx>
            <c:strRef>
              <c:f>'case 2'!$M$86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975-4592-8C5E-519EE2A047E3}"/>
            </c:ext>
          </c:extLst>
        </c:ser>
        <c:ser>
          <c:idx val="4"/>
          <c:order val="2"/>
          <c:tx>
            <c:strRef>
              <c:f>'case 2'!$N$86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975-4592-8C5E-519EE2A047E3}"/>
            </c:ext>
          </c:extLst>
        </c:ser>
        <c:ser>
          <c:idx val="5"/>
          <c:order val="3"/>
          <c:tx>
            <c:strRef>
              <c:f>'case 2'!$O$86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975-4592-8C5E-519EE2A047E3}"/>
            </c:ext>
          </c:extLst>
        </c:ser>
        <c:ser>
          <c:idx val="7"/>
          <c:order val="4"/>
          <c:tx>
            <c:strRef>
              <c:f>'case 2'!$P$86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975-4592-8C5E-519EE2A047E3}"/>
            </c:ext>
          </c:extLst>
        </c:ser>
        <c:ser>
          <c:idx val="8"/>
          <c:order val="5"/>
          <c:tx>
            <c:strRef>
              <c:f>'case 2'!$Q$86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975-4592-8C5E-519EE2A047E3}"/>
            </c:ext>
          </c:extLst>
        </c:ser>
        <c:ser>
          <c:idx val="10"/>
          <c:order val="6"/>
          <c:tx>
            <c:strRef>
              <c:f>'case 2'!$R$86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975-4592-8C5E-519EE2A047E3}"/>
            </c:ext>
          </c:extLst>
        </c:ser>
        <c:ser>
          <c:idx val="11"/>
          <c:order val="7"/>
          <c:tx>
            <c:strRef>
              <c:f>'case 2'!$S$86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975-4592-8C5E-519EE2A04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785536"/>
        <c:axId val="74787456"/>
      </c:scatterChart>
      <c:valAx>
        <c:axId val="74785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787456"/>
        <c:crosses val="autoZero"/>
        <c:crossBetween val="midCat"/>
        <c:majorUnit val="1"/>
      </c:valAx>
      <c:valAx>
        <c:axId val="74787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785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AB3-4A48-843D-CC4D60ABB506}"/>
            </c:ext>
          </c:extLst>
        </c:ser>
        <c:ser>
          <c:idx val="2"/>
          <c:order val="1"/>
          <c:tx>
            <c:strRef>
              <c:f>'case 3'!$C$29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AB3-4A48-843D-CC4D60ABB506}"/>
            </c:ext>
          </c:extLst>
        </c:ser>
        <c:ser>
          <c:idx val="4"/>
          <c:order val="2"/>
          <c:tx>
            <c:strRef>
              <c:f>'case 3'!$D$29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AB3-4A48-843D-CC4D60ABB506}"/>
            </c:ext>
          </c:extLst>
        </c:ser>
        <c:ser>
          <c:idx val="5"/>
          <c:order val="3"/>
          <c:tx>
            <c:strRef>
              <c:f>'case 3'!$E$29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AB3-4A48-843D-CC4D60ABB506}"/>
            </c:ext>
          </c:extLst>
        </c:ser>
        <c:ser>
          <c:idx val="7"/>
          <c:order val="4"/>
          <c:tx>
            <c:strRef>
              <c:f>'case 3'!$F$29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AB3-4A48-843D-CC4D60ABB506}"/>
            </c:ext>
          </c:extLst>
        </c:ser>
        <c:ser>
          <c:idx val="8"/>
          <c:order val="5"/>
          <c:tx>
            <c:strRef>
              <c:f>'case 3'!$G$29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AB3-4A48-843D-CC4D60ABB506}"/>
            </c:ext>
          </c:extLst>
        </c:ser>
        <c:ser>
          <c:idx val="10"/>
          <c:order val="6"/>
          <c:tx>
            <c:strRef>
              <c:f>'case 3'!$H$29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AB3-4A48-843D-CC4D60ABB506}"/>
            </c:ext>
          </c:extLst>
        </c:ser>
        <c:ser>
          <c:idx val="11"/>
          <c:order val="7"/>
          <c:tx>
            <c:strRef>
              <c:f>'case 3'!$I$29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3'!$I$30:$I$50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AB3-4A48-843D-CC4D60ABB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6496"/>
        <c:axId val="74828416"/>
      </c:scatterChart>
      <c:valAx>
        <c:axId val="74826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828416"/>
        <c:crosses val="autoZero"/>
        <c:crossBetween val="midCat"/>
        <c:majorUnit val="1"/>
      </c:valAx>
      <c:valAx>
        <c:axId val="748284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4826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1D3-41EE-98FA-760021D5EE8C}"/>
            </c:ext>
          </c:extLst>
        </c:ser>
        <c:ser>
          <c:idx val="2"/>
          <c:order val="1"/>
          <c:tx>
            <c:strRef>
              <c:f>'case 3'!$C$86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1D3-41EE-98FA-760021D5EE8C}"/>
            </c:ext>
          </c:extLst>
        </c:ser>
        <c:ser>
          <c:idx val="4"/>
          <c:order val="2"/>
          <c:tx>
            <c:strRef>
              <c:f>'case 3'!$D$86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1D3-41EE-98FA-760021D5EE8C}"/>
            </c:ext>
          </c:extLst>
        </c:ser>
        <c:ser>
          <c:idx val="5"/>
          <c:order val="3"/>
          <c:tx>
            <c:strRef>
              <c:f>'case 3'!$E$86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1D3-41EE-98FA-760021D5EE8C}"/>
            </c:ext>
          </c:extLst>
        </c:ser>
        <c:ser>
          <c:idx val="7"/>
          <c:order val="4"/>
          <c:tx>
            <c:strRef>
              <c:f>'case 3'!$F$86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1D3-41EE-98FA-760021D5EE8C}"/>
            </c:ext>
          </c:extLst>
        </c:ser>
        <c:ser>
          <c:idx val="8"/>
          <c:order val="5"/>
          <c:tx>
            <c:strRef>
              <c:f>'case 3'!$G$86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1D3-41EE-98FA-760021D5EE8C}"/>
            </c:ext>
          </c:extLst>
        </c:ser>
        <c:ser>
          <c:idx val="10"/>
          <c:order val="6"/>
          <c:tx>
            <c:strRef>
              <c:f>'case 3'!$H$86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1D3-41EE-98FA-760021D5EE8C}"/>
            </c:ext>
          </c:extLst>
        </c:ser>
        <c:ser>
          <c:idx val="11"/>
          <c:order val="7"/>
          <c:tx>
            <c:strRef>
              <c:f>'case 3'!$I$86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1D3-41EE-98FA-760021D5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95072"/>
        <c:axId val="75396992"/>
      </c:scatterChart>
      <c:valAx>
        <c:axId val="75395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396992"/>
        <c:crosses val="autoZero"/>
        <c:crossBetween val="midCat"/>
        <c:majorUnit val="1"/>
      </c:valAx>
      <c:valAx>
        <c:axId val="75396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395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3A-449B-8B76-BA06F202E36C}"/>
            </c:ext>
          </c:extLst>
        </c:ser>
        <c:ser>
          <c:idx val="2"/>
          <c:order val="1"/>
          <c:tx>
            <c:strRef>
              <c:f>'case 3'!$M$29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3A-449B-8B76-BA06F202E36C}"/>
            </c:ext>
          </c:extLst>
        </c:ser>
        <c:ser>
          <c:idx val="4"/>
          <c:order val="2"/>
          <c:tx>
            <c:strRef>
              <c:f>'case 3'!$N$29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3A-449B-8B76-BA06F202E36C}"/>
            </c:ext>
          </c:extLst>
        </c:ser>
        <c:ser>
          <c:idx val="5"/>
          <c:order val="3"/>
          <c:tx>
            <c:strRef>
              <c:f>'case 3'!$O$29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3A-449B-8B76-BA06F202E36C}"/>
            </c:ext>
          </c:extLst>
        </c:ser>
        <c:ser>
          <c:idx val="7"/>
          <c:order val="4"/>
          <c:tx>
            <c:strRef>
              <c:f>'case 3'!$P$29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3A-449B-8B76-BA06F202E36C}"/>
            </c:ext>
          </c:extLst>
        </c:ser>
        <c:ser>
          <c:idx val="8"/>
          <c:order val="5"/>
          <c:tx>
            <c:strRef>
              <c:f>'case 3'!$Q$29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3A-449B-8B76-BA06F202E36C}"/>
            </c:ext>
          </c:extLst>
        </c:ser>
        <c:ser>
          <c:idx val="10"/>
          <c:order val="6"/>
          <c:tx>
            <c:strRef>
              <c:f>'case 3'!$R$29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3A-449B-8B76-BA06F202E36C}"/>
            </c:ext>
          </c:extLst>
        </c:ser>
        <c:ser>
          <c:idx val="11"/>
          <c:order val="7"/>
          <c:tx>
            <c:strRef>
              <c:f>'case 3'!$S$29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3A-449B-8B76-BA06F202E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26816"/>
        <c:axId val="75564160"/>
      </c:scatterChart>
      <c:valAx>
        <c:axId val="75426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564160"/>
        <c:crosses val="autoZero"/>
        <c:crossBetween val="midCat"/>
        <c:majorUnit val="1"/>
      </c:valAx>
      <c:valAx>
        <c:axId val="75564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426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C3B-40AD-B68C-14683E79DA1A}"/>
            </c:ext>
          </c:extLst>
        </c:ser>
        <c:ser>
          <c:idx val="2"/>
          <c:order val="1"/>
          <c:tx>
            <c:strRef>
              <c:f>'case 3'!$M$86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C3B-40AD-B68C-14683E79DA1A}"/>
            </c:ext>
          </c:extLst>
        </c:ser>
        <c:ser>
          <c:idx val="4"/>
          <c:order val="2"/>
          <c:tx>
            <c:strRef>
              <c:f>'case 3'!$N$86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C3B-40AD-B68C-14683E79DA1A}"/>
            </c:ext>
          </c:extLst>
        </c:ser>
        <c:ser>
          <c:idx val="5"/>
          <c:order val="3"/>
          <c:tx>
            <c:strRef>
              <c:f>'case 3'!$O$86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C3B-40AD-B68C-14683E79DA1A}"/>
            </c:ext>
          </c:extLst>
        </c:ser>
        <c:ser>
          <c:idx val="7"/>
          <c:order val="4"/>
          <c:tx>
            <c:strRef>
              <c:f>'case 3'!$P$86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C3B-40AD-B68C-14683E79DA1A}"/>
            </c:ext>
          </c:extLst>
        </c:ser>
        <c:ser>
          <c:idx val="8"/>
          <c:order val="5"/>
          <c:tx>
            <c:strRef>
              <c:f>'case 3'!$Q$86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C3B-40AD-B68C-14683E79DA1A}"/>
            </c:ext>
          </c:extLst>
        </c:ser>
        <c:ser>
          <c:idx val="10"/>
          <c:order val="6"/>
          <c:tx>
            <c:strRef>
              <c:f>'case 3'!$R$86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C3B-40AD-B68C-14683E79DA1A}"/>
            </c:ext>
          </c:extLst>
        </c:ser>
        <c:ser>
          <c:idx val="11"/>
          <c:order val="7"/>
          <c:tx>
            <c:strRef>
              <c:f>'case 3'!$S$86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C3B-40AD-B68C-14683E79D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02176"/>
        <c:axId val="75624832"/>
      </c:scatterChart>
      <c:valAx>
        <c:axId val="75602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624832"/>
        <c:crosses val="autoZero"/>
        <c:crossBetween val="midCat"/>
        <c:majorUnit val="1"/>
      </c:valAx>
      <c:valAx>
        <c:axId val="75624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602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5E-4326-8A14-3694AFAAD4E1}"/>
            </c:ext>
          </c:extLst>
        </c:ser>
        <c:ser>
          <c:idx val="2"/>
          <c:order val="1"/>
          <c:tx>
            <c:strRef>
              <c:f>'case 4'!$C$29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5E-4326-8A14-3694AFAAD4E1}"/>
            </c:ext>
          </c:extLst>
        </c:ser>
        <c:ser>
          <c:idx val="4"/>
          <c:order val="2"/>
          <c:tx>
            <c:strRef>
              <c:f>'case 4'!$D$29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5E-4326-8A14-3694AFAAD4E1}"/>
            </c:ext>
          </c:extLst>
        </c:ser>
        <c:ser>
          <c:idx val="5"/>
          <c:order val="3"/>
          <c:tx>
            <c:strRef>
              <c:f>'case 4'!$E$29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5E-4326-8A14-3694AFAAD4E1}"/>
            </c:ext>
          </c:extLst>
        </c:ser>
        <c:ser>
          <c:idx val="7"/>
          <c:order val="4"/>
          <c:tx>
            <c:strRef>
              <c:f>'case 4'!$F$29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5E-4326-8A14-3694AFAAD4E1}"/>
            </c:ext>
          </c:extLst>
        </c:ser>
        <c:ser>
          <c:idx val="8"/>
          <c:order val="5"/>
          <c:tx>
            <c:strRef>
              <c:f>'case 4'!$G$29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5E-4326-8A14-3694AFAAD4E1}"/>
            </c:ext>
          </c:extLst>
        </c:ser>
        <c:ser>
          <c:idx val="10"/>
          <c:order val="6"/>
          <c:tx>
            <c:strRef>
              <c:f>'case 4'!$H$29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5E-4326-8A14-3694AFAAD4E1}"/>
            </c:ext>
          </c:extLst>
        </c:ser>
        <c:ser>
          <c:idx val="11"/>
          <c:order val="7"/>
          <c:tx>
            <c:strRef>
              <c:f>'case 4'!$I$29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5E-4326-8A14-3694AFAAD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74208"/>
        <c:axId val="75784576"/>
      </c:scatterChart>
      <c:valAx>
        <c:axId val="75774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784576"/>
        <c:crosses val="autoZero"/>
        <c:crossBetween val="midCat"/>
        <c:majorUnit val="1"/>
      </c:valAx>
      <c:valAx>
        <c:axId val="75784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7742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803-42B6-9070-ED6DFCBC4155}"/>
            </c:ext>
          </c:extLst>
        </c:ser>
        <c:ser>
          <c:idx val="2"/>
          <c:order val="1"/>
          <c:tx>
            <c:strRef>
              <c:f>'case 4'!$C$86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03-42B6-9070-ED6DFCBC4155}"/>
            </c:ext>
          </c:extLst>
        </c:ser>
        <c:ser>
          <c:idx val="4"/>
          <c:order val="2"/>
          <c:tx>
            <c:strRef>
              <c:f>'case 4'!$D$86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03-42B6-9070-ED6DFCBC4155}"/>
            </c:ext>
          </c:extLst>
        </c:ser>
        <c:ser>
          <c:idx val="5"/>
          <c:order val="3"/>
          <c:tx>
            <c:strRef>
              <c:f>'case 4'!$E$86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03-42B6-9070-ED6DFCBC4155}"/>
            </c:ext>
          </c:extLst>
        </c:ser>
        <c:ser>
          <c:idx val="7"/>
          <c:order val="4"/>
          <c:tx>
            <c:strRef>
              <c:f>'case 4'!$F$86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03-42B6-9070-ED6DFCBC4155}"/>
            </c:ext>
          </c:extLst>
        </c:ser>
        <c:ser>
          <c:idx val="8"/>
          <c:order val="5"/>
          <c:tx>
            <c:strRef>
              <c:f>'case 4'!$G$86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03-42B6-9070-ED6DFCBC4155}"/>
            </c:ext>
          </c:extLst>
        </c:ser>
        <c:ser>
          <c:idx val="10"/>
          <c:order val="6"/>
          <c:tx>
            <c:strRef>
              <c:f>'case 4'!$H$86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803-42B6-9070-ED6DFCBC4155}"/>
            </c:ext>
          </c:extLst>
        </c:ser>
        <c:ser>
          <c:idx val="11"/>
          <c:order val="7"/>
          <c:tx>
            <c:strRef>
              <c:f>'case 4'!$I$86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803-42B6-9070-ED6DFCBC4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43072"/>
        <c:axId val="75844992"/>
      </c:scatterChart>
      <c:valAx>
        <c:axId val="75843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844992"/>
        <c:crosses val="autoZero"/>
        <c:crossBetween val="midCat"/>
        <c:majorUnit val="1"/>
      </c:valAx>
      <c:valAx>
        <c:axId val="75844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843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D6D-4688-807C-3F074B5C036B}"/>
            </c:ext>
          </c:extLst>
        </c:ser>
        <c:ser>
          <c:idx val="2"/>
          <c:order val="1"/>
          <c:tx>
            <c:strRef>
              <c:f>'case 4'!$M$29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D6D-4688-807C-3F074B5C036B}"/>
            </c:ext>
          </c:extLst>
        </c:ser>
        <c:ser>
          <c:idx val="4"/>
          <c:order val="2"/>
          <c:tx>
            <c:strRef>
              <c:f>'case 4'!$N$29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D6D-4688-807C-3F074B5C036B}"/>
            </c:ext>
          </c:extLst>
        </c:ser>
        <c:ser>
          <c:idx val="5"/>
          <c:order val="3"/>
          <c:tx>
            <c:strRef>
              <c:f>'case 4'!$O$29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D6D-4688-807C-3F074B5C036B}"/>
            </c:ext>
          </c:extLst>
        </c:ser>
        <c:ser>
          <c:idx val="7"/>
          <c:order val="4"/>
          <c:tx>
            <c:strRef>
              <c:f>'case 4'!$P$29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D6D-4688-807C-3F074B5C036B}"/>
            </c:ext>
          </c:extLst>
        </c:ser>
        <c:ser>
          <c:idx val="8"/>
          <c:order val="5"/>
          <c:tx>
            <c:strRef>
              <c:f>'case 4'!$Q$29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D6D-4688-807C-3F074B5C036B}"/>
            </c:ext>
          </c:extLst>
        </c:ser>
        <c:ser>
          <c:idx val="10"/>
          <c:order val="6"/>
          <c:tx>
            <c:strRef>
              <c:f>'case 4'!$R$29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D6D-4688-807C-3F074B5C036B}"/>
            </c:ext>
          </c:extLst>
        </c:ser>
        <c:ser>
          <c:idx val="11"/>
          <c:order val="7"/>
          <c:tx>
            <c:strRef>
              <c:f>'case 4'!$S$29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D6D-4688-807C-3F074B5C0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77472"/>
        <c:axId val="75979392"/>
      </c:scatterChart>
      <c:valAx>
        <c:axId val="75977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979392"/>
        <c:crosses val="autoZero"/>
        <c:crossBetween val="midCat"/>
        <c:majorUnit val="1"/>
      </c:valAx>
      <c:valAx>
        <c:axId val="759793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59774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496-44B1-BC07-4A46838CA902}"/>
            </c:ext>
          </c:extLst>
        </c:ser>
        <c:ser>
          <c:idx val="2"/>
          <c:order val="1"/>
          <c:tx>
            <c:strRef>
              <c:f>'case 4'!$M$86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496-44B1-BC07-4A46838CA902}"/>
            </c:ext>
          </c:extLst>
        </c:ser>
        <c:ser>
          <c:idx val="4"/>
          <c:order val="2"/>
          <c:tx>
            <c:strRef>
              <c:f>'case 4'!$N$86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496-44B1-BC07-4A46838CA902}"/>
            </c:ext>
          </c:extLst>
        </c:ser>
        <c:ser>
          <c:idx val="5"/>
          <c:order val="3"/>
          <c:tx>
            <c:strRef>
              <c:f>'case 4'!$O$86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496-44B1-BC07-4A46838CA902}"/>
            </c:ext>
          </c:extLst>
        </c:ser>
        <c:ser>
          <c:idx val="7"/>
          <c:order val="4"/>
          <c:tx>
            <c:strRef>
              <c:f>'case 4'!$P$86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496-44B1-BC07-4A46838CA902}"/>
            </c:ext>
          </c:extLst>
        </c:ser>
        <c:ser>
          <c:idx val="8"/>
          <c:order val="5"/>
          <c:tx>
            <c:strRef>
              <c:f>'case 4'!$Q$86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496-44B1-BC07-4A46838CA902}"/>
            </c:ext>
          </c:extLst>
        </c:ser>
        <c:ser>
          <c:idx val="10"/>
          <c:order val="6"/>
          <c:tx>
            <c:strRef>
              <c:f>'case 4'!$R$86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496-44B1-BC07-4A46838CA902}"/>
            </c:ext>
          </c:extLst>
        </c:ser>
        <c:ser>
          <c:idx val="11"/>
          <c:order val="7"/>
          <c:tx>
            <c:strRef>
              <c:f>'case 4'!$S$86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496-44B1-BC07-4A46838CA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29952"/>
        <c:axId val="76031872"/>
      </c:scatterChart>
      <c:valAx>
        <c:axId val="76029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031872"/>
        <c:crosses val="autoZero"/>
        <c:crossBetween val="midCat"/>
        <c:majorUnit val="1"/>
      </c:valAx>
      <c:valAx>
        <c:axId val="760318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029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D0-4E10-85AA-991BA57F5DE4}"/>
            </c:ext>
          </c:extLst>
        </c:ser>
        <c:ser>
          <c:idx val="2"/>
          <c:order val="1"/>
          <c:tx>
            <c:strRef>
              <c:f>'case 5'!$C$29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D0-4E10-85AA-991BA57F5DE4}"/>
            </c:ext>
          </c:extLst>
        </c:ser>
        <c:ser>
          <c:idx val="4"/>
          <c:order val="2"/>
          <c:tx>
            <c:strRef>
              <c:f>'case 5'!$D$29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D0-4E10-85AA-991BA57F5DE4}"/>
            </c:ext>
          </c:extLst>
        </c:ser>
        <c:ser>
          <c:idx val="5"/>
          <c:order val="3"/>
          <c:tx>
            <c:strRef>
              <c:f>'case 5'!$E$29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D0-4E10-85AA-991BA57F5DE4}"/>
            </c:ext>
          </c:extLst>
        </c:ser>
        <c:ser>
          <c:idx val="7"/>
          <c:order val="4"/>
          <c:tx>
            <c:strRef>
              <c:f>'case 5'!$F$29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D0-4E10-85AA-991BA57F5DE4}"/>
            </c:ext>
          </c:extLst>
        </c:ser>
        <c:ser>
          <c:idx val="8"/>
          <c:order val="5"/>
          <c:tx>
            <c:strRef>
              <c:f>'case 5'!$G$29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D0-4E10-85AA-991BA57F5DE4}"/>
            </c:ext>
          </c:extLst>
        </c:ser>
        <c:ser>
          <c:idx val="10"/>
          <c:order val="6"/>
          <c:tx>
            <c:strRef>
              <c:f>'case 5'!$H$29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D0-4E10-85AA-991BA57F5DE4}"/>
            </c:ext>
          </c:extLst>
        </c:ser>
        <c:ser>
          <c:idx val="11"/>
          <c:order val="7"/>
          <c:tx>
            <c:strRef>
              <c:f>'case 5'!$I$29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5'!$I$30:$I$50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D0-4E10-85AA-991BA57F5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1872"/>
        <c:axId val="76113792"/>
      </c:scatterChart>
      <c:valAx>
        <c:axId val="76111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113792"/>
        <c:crosses val="autoZero"/>
        <c:crossBetween val="midCat"/>
        <c:majorUnit val="1"/>
      </c:valAx>
      <c:valAx>
        <c:axId val="761137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111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D2-4864-91B2-C161DFCF68A7}"/>
            </c:ext>
          </c:extLst>
        </c:ser>
        <c:ser>
          <c:idx val="2"/>
          <c:order val="1"/>
          <c:tx>
            <c:strRef>
              <c:f>'case 5'!$C$86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D2-4864-91B2-C161DFCF68A7}"/>
            </c:ext>
          </c:extLst>
        </c:ser>
        <c:ser>
          <c:idx val="4"/>
          <c:order val="2"/>
          <c:tx>
            <c:strRef>
              <c:f>'case 5'!$D$86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BD2-4864-91B2-C161DFCF68A7}"/>
            </c:ext>
          </c:extLst>
        </c:ser>
        <c:ser>
          <c:idx val="5"/>
          <c:order val="3"/>
          <c:tx>
            <c:strRef>
              <c:f>'case 5'!$E$86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BD2-4864-91B2-C161DFCF68A7}"/>
            </c:ext>
          </c:extLst>
        </c:ser>
        <c:ser>
          <c:idx val="7"/>
          <c:order val="4"/>
          <c:tx>
            <c:strRef>
              <c:f>'case 5'!$F$86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BD2-4864-91B2-C161DFCF68A7}"/>
            </c:ext>
          </c:extLst>
        </c:ser>
        <c:ser>
          <c:idx val="8"/>
          <c:order val="5"/>
          <c:tx>
            <c:strRef>
              <c:f>'case 5'!$G$86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BD2-4864-91B2-C161DFCF68A7}"/>
            </c:ext>
          </c:extLst>
        </c:ser>
        <c:ser>
          <c:idx val="10"/>
          <c:order val="6"/>
          <c:tx>
            <c:strRef>
              <c:f>'case 5'!$H$86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BD2-4864-91B2-C161DFCF68A7}"/>
            </c:ext>
          </c:extLst>
        </c:ser>
        <c:ser>
          <c:idx val="11"/>
          <c:order val="7"/>
          <c:tx>
            <c:strRef>
              <c:f>'case 5'!$I$86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BD2-4864-91B2-C161DFCF6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64096"/>
        <c:axId val="76166272"/>
      </c:scatterChart>
      <c:valAx>
        <c:axId val="76164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166272"/>
        <c:crosses val="autoZero"/>
        <c:crossBetween val="midCat"/>
        <c:majorUnit val="1"/>
      </c:valAx>
      <c:valAx>
        <c:axId val="761662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164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72-4E75-9466-7FD445857B32}"/>
            </c:ext>
          </c:extLst>
        </c:ser>
        <c:ser>
          <c:idx val="2"/>
          <c:order val="1"/>
          <c:tx>
            <c:strRef>
              <c:f>'case 5'!$M$29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A72-4E75-9466-7FD445857B32}"/>
            </c:ext>
          </c:extLst>
        </c:ser>
        <c:ser>
          <c:idx val="4"/>
          <c:order val="2"/>
          <c:tx>
            <c:strRef>
              <c:f>'case 5'!$N$29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A72-4E75-9466-7FD445857B32}"/>
            </c:ext>
          </c:extLst>
        </c:ser>
        <c:ser>
          <c:idx val="5"/>
          <c:order val="3"/>
          <c:tx>
            <c:strRef>
              <c:f>'case 5'!$O$29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A72-4E75-9466-7FD445857B32}"/>
            </c:ext>
          </c:extLst>
        </c:ser>
        <c:ser>
          <c:idx val="7"/>
          <c:order val="4"/>
          <c:tx>
            <c:strRef>
              <c:f>'case 5'!$P$29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A72-4E75-9466-7FD445857B32}"/>
            </c:ext>
          </c:extLst>
        </c:ser>
        <c:ser>
          <c:idx val="8"/>
          <c:order val="5"/>
          <c:tx>
            <c:strRef>
              <c:f>'case 5'!$Q$29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A72-4E75-9466-7FD445857B32}"/>
            </c:ext>
          </c:extLst>
        </c:ser>
        <c:ser>
          <c:idx val="10"/>
          <c:order val="6"/>
          <c:tx>
            <c:strRef>
              <c:f>'case 5'!$R$29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A72-4E75-9466-7FD445857B32}"/>
            </c:ext>
          </c:extLst>
        </c:ser>
        <c:ser>
          <c:idx val="11"/>
          <c:order val="7"/>
          <c:tx>
            <c:strRef>
              <c:f>'case 5'!$S$29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A72-4E75-9466-7FD445857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16576"/>
        <c:axId val="173146496"/>
      </c:scatterChart>
      <c:valAx>
        <c:axId val="76216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73146496"/>
        <c:crosses val="autoZero"/>
        <c:crossBetween val="midCat"/>
        <c:majorUnit val="1"/>
      </c:valAx>
      <c:valAx>
        <c:axId val="173146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6216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29-4F0F-8D1F-59B4FD52202E}"/>
            </c:ext>
          </c:extLst>
        </c:ser>
        <c:ser>
          <c:idx val="2"/>
          <c:order val="1"/>
          <c:tx>
            <c:strRef>
              <c:f>'case 5'!$M$86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929-4F0F-8D1F-59B4FD52202E}"/>
            </c:ext>
          </c:extLst>
        </c:ser>
        <c:ser>
          <c:idx val="4"/>
          <c:order val="2"/>
          <c:tx>
            <c:strRef>
              <c:f>'case 5'!$N$86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929-4F0F-8D1F-59B4FD52202E}"/>
            </c:ext>
          </c:extLst>
        </c:ser>
        <c:ser>
          <c:idx val="5"/>
          <c:order val="3"/>
          <c:tx>
            <c:strRef>
              <c:f>'case 5'!$O$86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929-4F0F-8D1F-59B4FD52202E}"/>
            </c:ext>
          </c:extLst>
        </c:ser>
        <c:ser>
          <c:idx val="7"/>
          <c:order val="4"/>
          <c:tx>
            <c:strRef>
              <c:f>'case 5'!$P$86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929-4F0F-8D1F-59B4FD52202E}"/>
            </c:ext>
          </c:extLst>
        </c:ser>
        <c:ser>
          <c:idx val="8"/>
          <c:order val="5"/>
          <c:tx>
            <c:strRef>
              <c:f>'case 5'!$Q$86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929-4F0F-8D1F-59B4FD52202E}"/>
            </c:ext>
          </c:extLst>
        </c:ser>
        <c:ser>
          <c:idx val="10"/>
          <c:order val="6"/>
          <c:tx>
            <c:strRef>
              <c:f>'case 5'!$R$86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929-4F0F-8D1F-59B4FD52202E}"/>
            </c:ext>
          </c:extLst>
        </c:ser>
        <c:ser>
          <c:idx val="11"/>
          <c:order val="7"/>
          <c:tx>
            <c:strRef>
              <c:f>'case 5'!$S$86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929-4F0F-8D1F-59B4FD52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86912"/>
        <c:axId val="173288832"/>
      </c:scatterChart>
      <c:valAx>
        <c:axId val="17328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73288832"/>
        <c:crosses val="autoZero"/>
        <c:crossBetween val="midCat"/>
        <c:majorUnit val="1"/>
      </c:valAx>
      <c:valAx>
        <c:axId val="173288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7328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31D-4078-9E1D-100CDF81BF06}"/>
            </c:ext>
          </c:extLst>
        </c:ser>
        <c:ser>
          <c:idx val="2"/>
          <c:order val="1"/>
          <c:tx>
            <c:strRef>
              <c:f>'case 6'!$C$29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31D-4078-9E1D-100CDF81BF06}"/>
            </c:ext>
          </c:extLst>
        </c:ser>
        <c:ser>
          <c:idx val="4"/>
          <c:order val="2"/>
          <c:tx>
            <c:strRef>
              <c:f>'case 6'!$D$29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31D-4078-9E1D-100CDF81BF06}"/>
            </c:ext>
          </c:extLst>
        </c:ser>
        <c:ser>
          <c:idx val="5"/>
          <c:order val="3"/>
          <c:tx>
            <c:strRef>
              <c:f>'case 6'!$E$29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31D-4078-9E1D-100CDF81BF06}"/>
            </c:ext>
          </c:extLst>
        </c:ser>
        <c:ser>
          <c:idx val="7"/>
          <c:order val="4"/>
          <c:tx>
            <c:strRef>
              <c:f>'case 6'!$F$29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31D-4078-9E1D-100CDF81BF06}"/>
            </c:ext>
          </c:extLst>
        </c:ser>
        <c:ser>
          <c:idx val="8"/>
          <c:order val="5"/>
          <c:tx>
            <c:strRef>
              <c:f>'case 6'!$G$29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31D-4078-9E1D-100CDF81BF06}"/>
            </c:ext>
          </c:extLst>
        </c:ser>
        <c:ser>
          <c:idx val="10"/>
          <c:order val="6"/>
          <c:tx>
            <c:strRef>
              <c:f>'case 6'!$H$29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31D-4078-9E1D-100CDF81BF06}"/>
            </c:ext>
          </c:extLst>
        </c:ser>
        <c:ser>
          <c:idx val="11"/>
          <c:order val="7"/>
          <c:tx>
            <c:strRef>
              <c:f>'case 6'!$I$29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31D-4078-9E1D-100CDF81B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37536"/>
        <c:axId val="193539456"/>
      </c:scatterChart>
      <c:valAx>
        <c:axId val="193537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3539456"/>
        <c:crosses val="autoZero"/>
        <c:crossBetween val="midCat"/>
        <c:majorUnit val="1"/>
      </c:valAx>
      <c:valAx>
        <c:axId val="193539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3537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F46-4B94-AB5E-6B4779852D62}"/>
            </c:ext>
          </c:extLst>
        </c:ser>
        <c:ser>
          <c:idx val="2"/>
          <c:order val="1"/>
          <c:tx>
            <c:strRef>
              <c:f>'case 6'!$C$86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F46-4B94-AB5E-6B4779852D62}"/>
            </c:ext>
          </c:extLst>
        </c:ser>
        <c:ser>
          <c:idx val="4"/>
          <c:order val="2"/>
          <c:tx>
            <c:strRef>
              <c:f>'case 6'!$D$86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F46-4B94-AB5E-6B4779852D62}"/>
            </c:ext>
          </c:extLst>
        </c:ser>
        <c:ser>
          <c:idx val="5"/>
          <c:order val="3"/>
          <c:tx>
            <c:strRef>
              <c:f>'case 6'!$E$86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F46-4B94-AB5E-6B4779852D62}"/>
            </c:ext>
          </c:extLst>
        </c:ser>
        <c:ser>
          <c:idx val="7"/>
          <c:order val="4"/>
          <c:tx>
            <c:strRef>
              <c:f>'case 6'!$F$86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F46-4B94-AB5E-6B4779852D62}"/>
            </c:ext>
          </c:extLst>
        </c:ser>
        <c:ser>
          <c:idx val="8"/>
          <c:order val="5"/>
          <c:tx>
            <c:strRef>
              <c:f>'case 6'!$G$86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F46-4B94-AB5E-6B4779852D62}"/>
            </c:ext>
          </c:extLst>
        </c:ser>
        <c:ser>
          <c:idx val="10"/>
          <c:order val="6"/>
          <c:tx>
            <c:strRef>
              <c:f>'case 6'!$H$86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F46-4B94-AB5E-6B4779852D62}"/>
            </c:ext>
          </c:extLst>
        </c:ser>
        <c:ser>
          <c:idx val="11"/>
          <c:order val="7"/>
          <c:tx>
            <c:strRef>
              <c:f>'case 6'!$I$86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F46-4B94-AB5E-6B4779852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626880"/>
        <c:axId val="193628800"/>
      </c:scatterChart>
      <c:valAx>
        <c:axId val="193626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3628800"/>
        <c:crosses val="autoZero"/>
        <c:crossBetween val="midCat"/>
        <c:majorUnit val="1"/>
      </c:valAx>
      <c:valAx>
        <c:axId val="1936288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3626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86-4C82-8C07-62933D68C79E}"/>
            </c:ext>
          </c:extLst>
        </c:ser>
        <c:ser>
          <c:idx val="2"/>
          <c:order val="1"/>
          <c:tx>
            <c:strRef>
              <c:f>'case 6'!$M$29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86-4C82-8C07-62933D68C79E}"/>
            </c:ext>
          </c:extLst>
        </c:ser>
        <c:ser>
          <c:idx val="4"/>
          <c:order val="2"/>
          <c:tx>
            <c:strRef>
              <c:f>'case 6'!$N$29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86-4C82-8C07-62933D68C79E}"/>
            </c:ext>
          </c:extLst>
        </c:ser>
        <c:ser>
          <c:idx val="5"/>
          <c:order val="3"/>
          <c:tx>
            <c:strRef>
              <c:f>'case 6'!$O$29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86-4C82-8C07-62933D68C79E}"/>
            </c:ext>
          </c:extLst>
        </c:ser>
        <c:ser>
          <c:idx val="7"/>
          <c:order val="4"/>
          <c:tx>
            <c:strRef>
              <c:f>'case 6'!$P$29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86-4C82-8C07-62933D68C79E}"/>
            </c:ext>
          </c:extLst>
        </c:ser>
        <c:ser>
          <c:idx val="8"/>
          <c:order val="5"/>
          <c:tx>
            <c:strRef>
              <c:f>'case 6'!$Q$29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86-4C82-8C07-62933D68C79E}"/>
            </c:ext>
          </c:extLst>
        </c:ser>
        <c:ser>
          <c:idx val="10"/>
          <c:order val="6"/>
          <c:tx>
            <c:strRef>
              <c:f>'case 6'!$R$29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86-4C82-8C07-62933D68C79E}"/>
            </c:ext>
          </c:extLst>
        </c:ser>
        <c:ser>
          <c:idx val="11"/>
          <c:order val="7"/>
          <c:tx>
            <c:strRef>
              <c:f>'case 6'!$S$29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86-4C82-8C07-62933D68C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683456"/>
        <c:axId val="193685376"/>
      </c:scatterChart>
      <c:valAx>
        <c:axId val="193683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3685376"/>
        <c:crosses val="autoZero"/>
        <c:crossBetween val="midCat"/>
        <c:majorUnit val="1"/>
      </c:valAx>
      <c:valAx>
        <c:axId val="193685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3683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E14-4AA5-836E-C80236D4401B}"/>
            </c:ext>
          </c:extLst>
        </c:ser>
        <c:ser>
          <c:idx val="2"/>
          <c:order val="1"/>
          <c:tx>
            <c:strRef>
              <c:f>'case 6'!$M$86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E14-4AA5-836E-C80236D4401B}"/>
            </c:ext>
          </c:extLst>
        </c:ser>
        <c:ser>
          <c:idx val="4"/>
          <c:order val="2"/>
          <c:tx>
            <c:strRef>
              <c:f>'case 6'!$N$86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E14-4AA5-836E-C80236D4401B}"/>
            </c:ext>
          </c:extLst>
        </c:ser>
        <c:ser>
          <c:idx val="5"/>
          <c:order val="3"/>
          <c:tx>
            <c:strRef>
              <c:f>'case 6'!$O$86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E14-4AA5-836E-C80236D4401B}"/>
            </c:ext>
          </c:extLst>
        </c:ser>
        <c:ser>
          <c:idx val="7"/>
          <c:order val="4"/>
          <c:tx>
            <c:strRef>
              <c:f>'case 6'!$P$86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E14-4AA5-836E-C80236D4401B}"/>
            </c:ext>
          </c:extLst>
        </c:ser>
        <c:ser>
          <c:idx val="8"/>
          <c:order val="5"/>
          <c:tx>
            <c:strRef>
              <c:f>'case 6'!$Q$86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E14-4AA5-836E-C80236D4401B}"/>
            </c:ext>
          </c:extLst>
        </c:ser>
        <c:ser>
          <c:idx val="10"/>
          <c:order val="6"/>
          <c:tx>
            <c:strRef>
              <c:f>'case 6'!$R$86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E14-4AA5-836E-C80236D4401B}"/>
            </c:ext>
          </c:extLst>
        </c:ser>
        <c:ser>
          <c:idx val="11"/>
          <c:order val="7"/>
          <c:tx>
            <c:strRef>
              <c:f>'case 6'!$S$86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E14-4AA5-836E-C80236D44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075648"/>
        <c:axId val="194077824"/>
      </c:scatterChart>
      <c:valAx>
        <c:axId val="194075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4077824"/>
        <c:crosses val="autoZero"/>
        <c:crossBetween val="midCat"/>
        <c:majorUnit val="1"/>
      </c:valAx>
      <c:valAx>
        <c:axId val="194077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4075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38-4BA9-9484-AFCF2BB2E897}"/>
            </c:ext>
          </c:extLst>
        </c:ser>
        <c:ser>
          <c:idx val="2"/>
          <c:order val="1"/>
          <c:tx>
            <c:strRef>
              <c:f>'case 7'!$C$29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38-4BA9-9484-AFCF2BB2E897}"/>
            </c:ext>
          </c:extLst>
        </c:ser>
        <c:ser>
          <c:idx val="4"/>
          <c:order val="2"/>
          <c:tx>
            <c:strRef>
              <c:f>'case 7'!$D$29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38-4BA9-9484-AFCF2BB2E897}"/>
            </c:ext>
          </c:extLst>
        </c:ser>
        <c:ser>
          <c:idx val="5"/>
          <c:order val="3"/>
          <c:tx>
            <c:strRef>
              <c:f>'case 7'!$E$29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38-4BA9-9484-AFCF2BB2E897}"/>
            </c:ext>
          </c:extLst>
        </c:ser>
        <c:ser>
          <c:idx val="7"/>
          <c:order val="4"/>
          <c:tx>
            <c:strRef>
              <c:f>'case 7'!$F$29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38-4BA9-9484-AFCF2BB2E897}"/>
            </c:ext>
          </c:extLst>
        </c:ser>
        <c:ser>
          <c:idx val="8"/>
          <c:order val="5"/>
          <c:tx>
            <c:strRef>
              <c:f>'case 7'!$G$29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38-4BA9-9484-AFCF2BB2E897}"/>
            </c:ext>
          </c:extLst>
        </c:ser>
        <c:ser>
          <c:idx val="10"/>
          <c:order val="6"/>
          <c:tx>
            <c:strRef>
              <c:f>'case 7'!$H$29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38-4BA9-9484-AFCF2BB2E897}"/>
            </c:ext>
          </c:extLst>
        </c:ser>
        <c:ser>
          <c:idx val="11"/>
          <c:order val="7"/>
          <c:tx>
            <c:strRef>
              <c:f>'case 7'!$I$29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38-4BA9-9484-AFCF2BB2E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202624"/>
        <c:axId val="194212992"/>
      </c:scatterChart>
      <c:valAx>
        <c:axId val="194202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4212992"/>
        <c:crosses val="autoZero"/>
        <c:crossBetween val="midCat"/>
        <c:majorUnit val="1"/>
      </c:valAx>
      <c:valAx>
        <c:axId val="194212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94202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10E-4AFA-8BAD-7F9C230B59D6}"/>
            </c:ext>
          </c:extLst>
        </c:ser>
        <c:ser>
          <c:idx val="2"/>
          <c:order val="1"/>
          <c:tx>
            <c:strRef>
              <c:f>'case 7'!$C$86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10E-4AFA-8BAD-7F9C230B59D6}"/>
            </c:ext>
          </c:extLst>
        </c:ser>
        <c:ser>
          <c:idx val="4"/>
          <c:order val="2"/>
          <c:tx>
            <c:strRef>
              <c:f>'case 7'!$D$86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10E-4AFA-8BAD-7F9C230B59D6}"/>
            </c:ext>
          </c:extLst>
        </c:ser>
        <c:ser>
          <c:idx val="5"/>
          <c:order val="3"/>
          <c:tx>
            <c:strRef>
              <c:f>'case 7'!$E$86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10E-4AFA-8BAD-7F9C230B59D6}"/>
            </c:ext>
          </c:extLst>
        </c:ser>
        <c:ser>
          <c:idx val="7"/>
          <c:order val="4"/>
          <c:tx>
            <c:strRef>
              <c:f>'case 7'!$F$86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10E-4AFA-8BAD-7F9C230B59D6}"/>
            </c:ext>
          </c:extLst>
        </c:ser>
        <c:ser>
          <c:idx val="8"/>
          <c:order val="5"/>
          <c:tx>
            <c:strRef>
              <c:f>'case 7'!$G$86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10E-4AFA-8BAD-7F9C230B59D6}"/>
            </c:ext>
          </c:extLst>
        </c:ser>
        <c:ser>
          <c:idx val="10"/>
          <c:order val="6"/>
          <c:tx>
            <c:strRef>
              <c:f>'case 7'!$H$86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10E-4AFA-8BAD-7F9C230B59D6}"/>
            </c:ext>
          </c:extLst>
        </c:ser>
        <c:ser>
          <c:idx val="11"/>
          <c:order val="7"/>
          <c:tx>
            <c:strRef>
              <c:f>'case 7'!$I$86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10E-4AFA-8BAD-7F9C230B5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24384"/>
        <c:axId val="200626560"/>
      </c:scatterChart>
      <c:valAx>
        <c:axId val="200624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00626560"/>
        <c:crosses val="autoZero"/>
        <c:crossBetween val="midCat"/>
        <c:majorUnit val="1"/>
      </c:valAx>
      <c:valAx>
        <c:axId val="200626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00624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7C1-48BA-AF49-9A802D8E1CB6}"/>
            </c:ext>
          </c:extLst>
        </c:ser>
        <c:ser>
          <c:idx val="2"/>
          <c:order val="1"/>
          <c:tx>
            <c:strRef>
              <c:f>'case 7'!$M$29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7C1-48BA-AF49-9A802D8E1CB6}"/>
            </c:ext>
          </c:extLst>
        </c:ser>
        <c:ser>
          <c:idx val="4"/>
          <c:order val="2"/>
          <c:tx>
            <c:strRef>
              <c:f>'case 7'!$N$29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7C1-48BA-AF49-9A802D8E1CB6}"/>
            </c:ext>
          </c:extLst>
        </c:ser>
        <c:ser>
          <c:idx val="5"/>
          <c:order val="3"/>
          <c:tx>
            <c:strRef>
              <c:f>'case 7'!$O$29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7C1-48BA-AF49-9A802D8E1CB6}"/>
            </c:ext>
          </c:extLst>
        </c:ser>
        <c:ser>
          <c:idx val="7"/>
          <c:order val="4"/>
          <c:tx>
            <c:strRef>
              <c:f>'case 7'!$P$29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7C1-48BA-AF49-9A802D8E1CB6}"/>
            </c:ext>
          </c:extLst>
        </c:ser>
        <c:ser>
          <c:idx val="8"/>
          <c:order val="5"/>
          <c:tx>
            <c:strRef>
              <c:f>'case 7'!$Q$29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7C1-48BA-AF49-9A802D8E1CB6}"/>
            </c:ext>
          </c:extLst>
        </c:ser>
        <c:ser>
          <c:idx val="10"/>
          <c:order val="6"/>
          <c:tx>
            <c:strRef>
              <c:f>'case 7'!$R$29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7C1-48BA-AF49-9A802D8E1CB6}"/>
            </c:ext>
          </c:extLst>
        </c:ser>
        <c:ser>
          <c:idx val="11"/>
          <c:order val="7"/>
          <c:tx>
            <c:strRef>
              <c:f>'case 7'!$S$29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7C1-48BA-AF49-9A802D8E1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63520"/>
        <c:axId val="219565440"/>
      </c:scatterChart>
      <c:valAx>
        <c:axId val="219563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565440"/>
        <c:crosses val="autoZero"/>
        <c:crossBetween val="midCat"/>
        <c:majorUnit val="1"/>
      </c:valAx>
      <c:valAx>
        <c:axId val="219565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5635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D37-49B4-9C8E-8B886D3E97B0}"/>
            </c:ext>
          </c:extLst>
        </c:ser>
        <c:ser>
          <c:idx val="2"/>
          <c:order val="1"/>
          <c:tx>
            <c:strRef>
              <c:f>'case 7'!$M$86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D37-49B4-9C8E-8B886D3E97B0}"/>
            </c:ext>
          </c:extLst>
        </c:ser>
        <c:ser>
          <c:idx val="4"/>
          <c:order val="2"/>
          <c:tx>
            <c:strRef>
              <c:f>'case 7'!$N$86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D37-49B4-9C8E-8B886D3E97B0}"/>
            </c:ext>
          </c:extLst>
        </c:ser>
        <c:ser>
          <c:idx val="5"/>
          <c:order val="3"/>
          <c:tx>
            <c:strRef>
              <c:f>'case 7'!$O$86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D37-49B4-9C8E-8B886D3E97B0}"/>
            </c:ext>
          </c:extLst>
        </c:ser>
        <c:ser>
          <c:idx val="7"/>
          <c:order val="4"/>
          <c:tx>
            <c:strRef>
              <c:f>'case 7'!$P$86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D37-49B4-9C8E-8B886D3E97B0}"/>
            </c:ext>
          </c:extLst>
        </c:ser>
        <c:ser>
          <c:idx val="8"/>
          <c:order val="5"/>
          <c:tx>
            <c:strRef>
              <c:f>'case 7'!$Q$86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D37-49B4-9C8E-8B886D3E97B0}"/>
            </c:ext>
          </c:extLst>
        </c:ser>
        <c:ser>
          <c:idx val="10"/>
          <c:order val="6"/>
          <c:tx>
            <c:strRef>
              <c:f>'case 7'!$R$86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D37-49B4-9C8E-8B886D3E97B0}"/>
            </c:ext>
          </c:extLst>
        </c:ser>
        <c:ser>
          <c:idx val="11"/>
          <c:order val="7"/>
          <c:tx>
            <c:strRef>
              <c:f>'case 7'!$S$86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D37-49B4-9C8E-8B886D3E9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28288"/>
        <c:axId val="219630208"/>
      </c:scatterChart>
      <c:valAx>
        <c:axId val="219628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630208"/>
        <c:crosses val="autoZero"/>
        <c:crossBetween val="midCat"/>
        <c:majorUnit val="1"/>
      </c:valAx>
      <c:valAx>
        <c:axId val="219630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628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1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B86-49E9-A168-DDD415D6EBEA}"/>
            </c:ext>
          </c:extLst>
        </c:ser>
        <c:ser>
          <c:idx val="2"/>
          <c:order val="1"/>
          <c:tx>
            <c:strRef>
              <c:f>'case 8'!$C$29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86-49E9-A168-DDD415D6EBEA}"/>
            </c:ext>
          </c:extLst>
        </c:ser>
        <c:ser>
          <c:idx val="4"/>
          <c:order val="2"/>
          <c:tx>
            <c:strRef>
              <c:f>'case 8'!$D$29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B86-49E9-A168-DDD415D6EBEA}"/>
            </c:ext>
          </c:extLst>
        </c:ser>
        <c:ser>
          <c:idx val="5"/>
          <c:order val="3"/>
          <c:tx>
            <c:strRef>
              <c:f>'case 8'!$E$29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B86-49E9-A168-DDD415D6EBEA}"/>
            </c:ext>
          </c:extLst>
        </c:ser>
        <c:ser>
          <c:idx val="7"/>
          <c:order val="4"/>
          <c:tx>
            <c:strRef>
              <c:f>'case 8'!$F$29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B86-49E9-A168-DDD415D6EBEA}"/>
            </c:ext>
          </c:extLst>
        </c:ser>
        <c:ser>
          <c:idx val="8"/>
          <c:order val="5"/>
          <c:tx>
            <c:strRef>
              <c:f>'case 8'!$G$29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B86-49E9-A168-DDD415D6EBEA}"/>
            </c:ext>
          </c:extLst>
        </c:ser>
        <c:ser>
          <c:idx val="10"/>
          <c:order val="6"/>
          <c:tx>
            <c:strRef>
              <c:f>'case 8'!$H$29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B86-49E9-A168-DDD415D6EBEA}"/>
            </c:ext>
          </c:extLst>
        </c:ser>
        <c:ser>
          <c:idx val="11"/>
          <c:order val="7"/>
          <c:tx>
            <c:strRef>
              <c:f>'case 8'!$I$29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8'!$I$30:$I$50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B86-49E9-A168-DDD415D6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30688"/>
        <c:axId val="219732608"/>
      </c:scatterChart>
      <c:valAx>
        <c:axId val="21973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732608"/>
        <c:crosses val="autoZero"/>
        <c:crossBetween val="midCat"/>
        <c:majorUnit val="1"/>
      </c:valAx>
      <c:valAx>
        <c:axId val="219732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730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8'!$B$87:$B$108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9AA-4A64-82CC-E0716A8ACE4E}"/>
            </c:ext>
          </c:extLst>
        </c:ser>
        <c:ser>
          <c:idx val="2"/>
          <c:order val="1"/>
          <c:tx>
            <c:strRef>
              <c:f>'case 8'!$C$86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9AA-4A64-82CC-E0716A8ACE4E}"/>
            </c:ext>
          </c:extLst>
        </c:ser>
        <c:ser>
          <c:idx val="4"/>
          <c:order val="2"/>
          <c:tx>
            <c:strRef>
              <c:f>'case 8'!$D$86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9AA-4A64-82CC-E0716A8ACE4E}"/>
            </c:ext>
          </c:extLst>
        </c:ser>
        <c:ser>
          <c:idx val="5"/>
          <c:order val="3"/>
          <c:tx>
            <c:strRef>
              <c:f>'case 8'!$E$86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8'!$E$87:$E$108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9AA-4A64-82CC-E0716A8ACE4E}"/>
            </c:ext>
          </c:extLst>
        </c:ser>
        <c:ser>
          <c:idx val="7"/>
          <c:order val="4"/>
          <c:tx>
            <c:strRef>
              <c:f>'case 8'!$F$86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8'!$F$87:$F$108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9AA-4A64-82CC-E0716A8ACE4E}"/>
            </c:ext>
          </c:extLst>
        </c:ser>
        <c:ser>
          <c:idx val="8"/>
          <c:order val="5"/>
          <c:tx>
            <c:strRef>
              <c:f>'case 8'!$G$86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9AA-4A64-82CC-E0716A8ACE4E}"/>
            </c:ext>
          </c:extLst>
        </c:ser>
        <c:ser>
          <c:idx val="10"/>
          <c:order val="6"/>
          <c:tx>
            <c:strRef>
              <c:f>'case 8'!$H$86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9AA-4A64-82CC-E0716A8ACE4E}"/>
            </c:ext>
          </c:extLst>
        </c:ser>
        <c:ser>
          <c:idx val="11"/>
          <c:order val="7"/>
          <c:tx>
            <c:strRef>
              <c:f>'case 8'!$I$86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8'!$I$87:$I$108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9AA-4A64-82CC-E0716A8AC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03648"/>
        <c:axId val="219805568"/>
      </c:scatterChart>
      <c:valAx>
        <c:axId val="21980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805568"/>
        <c:crosses val="autoZero"/>
        <c:crossBetween val="midCat"/>
        <c:majorUnit val="1"/>
      </c:valAx>
      <c:valAx>
        <c:axId val="219805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803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2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8'!$L$30:$L$51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67-44D7-AEA6-697C6CD5C4F7}"/>
            </c:ext>
          </c:extLst>
        </c:ser>
        <c:ser>
          <c:idx val="2"/>
          <c:order val="1"/>
          <c:tx>
            <c:strRef>
              <c:f>'case 8'!$M$29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8'!$M$30:$M$51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67-44D7-AEA6-697C6CD5C4F7}"/>
            </c:ext>
          </c:extLst>
        </c:ser>
        <c:ser>
          <c:idx val="4"/>
          <c:order val="2"/>
          <c:tx>
            <c:strRef>
              <c:f>'case 8'!$N$29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8'!$N$30:$N$51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67-44D7-AEA6-697C6CD5C4F7}"/>
            </c:ext>
          </c:extLst>
        </c:ser>
        <c:ser>
          <c:idx val="5"/>
          <c:order val="3"/>
          <c:tx>
            <c:strRef>
              <c:f>'case 8'!$O$29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8'!$O$30:$O$51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67-44D7-AEA6-697C6CD5C4F7}"/>
            </c:ext>
          </c:extLst>
        </c:ser>
        <c:ser>
          <c:idx val="7"/>
          <c:order val="4"/>
          <c:tx>
            <c:strRef>
              <c:f>'case 8'!$P$29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8'!$P$30:$P$51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67-44D7-AEA6-697C6CD5C4F7}"/>
            </c:ext>
          </c:extLst>
        </c:ser>
        <c:ser>
          <c:idx val="8"/>
          <c:order val="5"/>
          <c:tx>
            <c:strRef>
              <c:f>'case 8'!$Q$29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8'!$Q$30:$Q$51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67-44D7-AEA6-697C6CD5C4F7}"/>
            </c:ext>
          </c:extLst>
        </c:ser>
        <c:ser>
          <c:idx val="10"/>
          <c:order val="6"/>
          <c:tx>
            <c:strRef>
              <c:f>'case 8'!$R$29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8'!$R$30:$R$51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67-44D7-AEA6-697C6CD5C4F7}"/>
            </c:ext>
          </c:extLst>
        </c:ser>
        <c:ser>
          <c:idx val="11"/>
          <c:order val="7"/>
          <c:tx>
            <c:strRef>
              <c:f>'case 8'!$S$29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8'!$S$30:$S$51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67-44D7-AEA6-697C6CD5C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37792"/>
        <c:axId val="219948160"/>
      </c:scatterChart>
      <c:valAx>
        <c:axId val="219937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948160"/>
        <c:crosses val="autoZero"/>
        <c:crossBetween val="midCat"/>
        <c:majorUnit val="1"/>
      </c:valAx>
      <c:valAx>
        <c:axId val="219948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19937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E9-439C-96B7-22EBB37E73C4}"/>
            </c:ext>
          </c:extLst>
        </c:ser>
        <c:ser>
          <c:idx val="2"/>
          <c:order val="1"/>
          <c:tx>
            <c:strRef>
              <c:f>'case 8'!$M$86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E9-439C-96B7-22EBB37E73C4}"/>
            </c:ext>
          </c:extLst>
        </c:ser>
        <c:ser>
          <c:idx val="4"/>
          <c:order val="2"/>
          <c:tx>
            <c:strRef>
              <c:f>'case 8'!$N$86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E9-439C-96B7-22EBB37E73C4}"/>
            </c:ext>
          </c:extLst>
        </c:ser>
        <c:ser>
          <c:idx val="5"/>
          <c:order val="3"/>
          <c:tx>
            <c:strRef>
              <c:f>'case 8'!$O$86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E9-439C-96B7-22EBB37E73C4}"/>
            </c:ext>
          </c:extLst>
        </c:ser>
        <c:ser>
          <c:idx val="7"/>
          <c:order val="4"/>
          <c:tx>
            <c:strRef>
              <c:f>'case 8'!$P$86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E9-439C-96B7-22EBB37E73C4}"/>
            </c:ext>
          </c:extLst>
        </c:ser>
        <c:ser>
          <c:idx val="8"/>
          <c:order val="5"/>
          <c:tx>
            <c:strRef>
              <c:f>'case 8'!$Q$86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E9-439C-96B7-22EBB37E73C4}"/>
            </c:ext>
          </c:extLst>
        </c:ser>
        <c:ser>
          <c:idx val="10"/>
          <c:order val="6"/>
          <c:tx>
            <c:strRef>
              <c:f>'case 8'!$R$86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E9-439C-96B7-22EBB37E73C4}"/>
            </c:ext>
          </c:extLst>
        </c:ser>
        <c:ser>
          <c:idx val="11"/>
          <c:order val="7"/>
          <c:tx>
            <c:strRef>
              <c:f>'case 8'!$S$86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E9-439C-96B7-22EBB37E7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0752"/>
        <c:axId val="220012928"/>
      </c:scatterChart>
      <c:valAx>
        <c:axId val="220010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0012928"/>
        <c:crosses val="autoZero"/>
        <c:crossBetween val="midCat"/>
        <c:majorUnit val="1"/>
      </c:valAx>
      <c:valAx>
        <c:axId val="220012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0010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99-e 		R4-2108663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19</a:t>
          </a:r>
          <a:r>
            <a:rPr lang="en-GB" altLang="zh-CN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27</a:t>
          </a:r>
          <a:r>
            <a:rPr lang="en-GB" altLang="zh-CN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May 2021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Template for simulation result collection for CRS interference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handling</a:t>
          </a:r>
        </a:p>
        <a:p>
          <a:pPr rtl="0" eaLnBrk="1" latinLnBrk="0" hangingPunct="1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9.11.2.3</a:t>
          </a:r>
          <a:endParaRPr lang="zh-CN" altLang="zh-CN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  <a:endParaRPr lang="en-U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tempalte for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collection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CRS interference handling in Rel-17 further demodulation performance enhancement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2108662,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CRS interference handling in scenarios with overlapping spectrum for LTE and NR, China Telecom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648EEF67-5E7F-4547-AD8C-EC83A9209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E0DAC2F3-B3F0-4397-B5BF-34400C6704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9C296076-CBB3-4A95-8CB9-96469BAA8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BB1D58C2-42E2-488A-9D62-53D477916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899259DD-7D1B-47E3-9B1F-D43E3F4B2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BE60A9D3-C58B-4AB8-907B-BEF36ADEE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22D7FD79-FCAB-41C9-92E2-45CB38383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D635C0A9-AEEF-4D73-9A06-9E6AAF6092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B49DC45D-F886-4FAE-A42A-F82575174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E43EBAFC-4E6B-4A5D-B0E6-02CD8AB01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C490F234-F328-4A10-9068-DA02FBC84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B6EAF46C-3B55-4040-AF9F-AEAB40DF3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6BFAF34A-8FD6-4056-9837-F2EF8C28B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1E69DD00-D7A0-4D92-B73F-0E81586F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810C54B-348A-4944-BAB6-BCD1FE6BC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63C00872-E712-4937-AB31-57CB45E2A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4207BFF-1CF0-4A2E-8648-6C147AE9A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95867B65-4FE8-4719-984D-59F077BA12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364BDCEB-7455-41C2-80F8-2D097186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6FD17BFB-CD56-4000-87E7-DE90F924F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9BFE1222-A2F0-4C0F-9D15-933CF1725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3B4FBB00-3E08-485D-B57F-92A89AEC7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739FF52C-551D-4D4B-964A-25630EF23F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F3627EF1-9C1A-4CC4-8875-FF0E42512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E71E6B5-858A-4945-8F11-99FF232FB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832EA288-6C18-4BA7-9A47-1FFA6E1CE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5503E52A-3C13-4FC4-BF97-0CD845C72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E4E9C1AC-924D-4D09-AF17-EDA0D8E8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D26D5C1F-146C-4F2B-8393-336EEF882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C69920B7-A43B-4DE7-BB2B-845876CA6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C6FF9DE6-B228-4B45-A58A-C65188880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J17" sqref="J17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I12"/>
  <sheetViews>
    <sheetView zoomScale="115" zoomScaleNormal="115" workbookViewId="0">
      <selection activeCell="E17" sqref="E17"/>
    </sheetView>
  </sheetViews>
  <sheetFormatPr defaultRowHeight="12.75" x14ac:dyDescent="0.2"/>
  <cols>
    <col min="1" max="1" width="13.42578125" customWidth="1"/>
    <col min="2" max="4" width="13.42578125" style="17" customWidth="1"/>
    <col min="5" max="5" width="8.5703125" customWidth="1"/>
    <col min="6" max="6" width="11.85546875" customWidth="1"/>
    <col min="7" max="7" width="12.28515625" customWidth="1"/>
    <col min="8" max="8" width="13.42578125" customWidth="1"/>
    <col min="9" max="9" width="20.5703125" customWidth="1"/>
  </cols>
  <sheetData>
    <row r="2" spans="1:9" ht="63.75" x14ac:dyDescent="0.2">
      <c r="A2" s="23" t="s">
        <v>1</v>
      </c>
      <c r="B2" s="23" t="s">
        <v>74</v>
      </c>
      <c r="C2" s="23" t="s">
        <v>10</v>
      </c>
      <c r="D2" s="23" t="s">
        <v>14</v>
      </c>
      <c r="E2" s="23" t="s">
        <v>19</v>
      </c>
      <c r="F2" s="23" t="s">
        <v>7</v>
      </c>
      <c r="G2" s="23" t="s">
        <v>8</v>
      </c>
      <c r="H2" s="23" t="s">
        <v>13</v>
      </c>
      <c r="I2" s="23" t="s">
        <v>40</v>
      </c>
    </row>
    <row r="3" spans="1:9" ht="12.95" customHeight="1" x14ac:dyDescent="0.2">
      <c r="A3" s="24">
        <v>1</v>
      </c>
      <c r="B3" s="41" t="s">
        <v>5</v>
      </c>
      <c r="C3" s="41" t="s">
        <v>11</v>
      </c>
      <c r="D3" s="24" t="s">
        <v>16</v>
      </c>
      <c r="E3" s="41" t="s">
        <v>2</v>
      </c>
      <c r="F3" s="41" t="s">
        <v>63</v>
      </c>
      <c r="G3" s="41" t="s">
        <v>9</v>
      </c>
      <c r="H3" s="44">
        <v>0.2</v>
      </c>
      <c r="I3" s="44" t="s">
        <v>41</v>
      </c>
    </row>
    <row r="4" spans="1:9" ht="13.5" customHeight="1" x14ac:dyDescent="0.2">
      <c r="A4" s="24">
        <v>2</v>
      </c>
      <c r="B4" s="41"/>
      <c r="C4" s="41"/>
      <c r="D4" s="24" t="s">
        <v>18</v>
      </c>
      <c r="E4" s="41"/>
      <c r="F4" s="41"/>
      <c r="G4" s="41"/>
      <c r="H4" s="44"/>
      <c r="I4" s="44"/>
    </row>
    <row r="5" spans="1:9" ht="12.95" customHeight="1" x14ac:dyDescent="0.2">
      <c r="A5" s="24">
        <v>3</v>
      </c>
      <c r="B5" s="41"/>
      <c r="C5" s="41" t="s">
        <v>12</v>
      </c>
      <c r="D5" s="24" t="s">
        <v>16</v>
      </c>
      <c r="E5" s="41"/>
      <c r="F5" s="41"/>
      <c r="G5" s="41"/>
      <c r="H5" s="44"/>
      <c r="I5" s="44"/>
    </row>
    <row r="6" spans="1:9" ht="13.5" customHeight="1" x14ac:dyDescent="0.2">
      <c r="A6" s="24">
        <v>4</v>
      </c>
      <c r="B6" s="41"/>
      <c r="C6" s="41"/>
      <c r="D6" s="24" t="s">
        <v>18</v>
      </c>
      <c r="E6" s="41"/>
      <c r="F6" s="41"/>
      <c r="G6" s="41"/>
      <c r="H6" s="44"/>
      <c r="I6" s="44"/>
    </row>
    <row r="7" spans="1:9" x14ac:dyDescent="0.2">
      <c r="A7" s="24">
        <v>5</v>
      </c>
      <c r="B7" s="41" t="s">
        <v>6</v>
      </c>
      <c r="C7" s="41" t="s">
        <v>11</v>
      </c>
      <c r="D7" s="24" t="s">
        <v>16</v>
      </c>
      <c r="E7" s="41"/>
      <c r="F7" s="41"/>
      <c r="G7" s="41"/>
      <c r="H7" s="44"/>
      <c r="I7" s="44"/>
    </row>
    <row r="8" spans="1:9" x14ac:dyDescent="0.2">
      <c r="A8" s="24">
        <v>6</v>
      </c>
      <c r="B8" s="41"/>
      <c r="C8" s="41"/>
      <c r="D8" s="24" t="s">
        <v>18</v>
      </c>
      <c r="E8" s="41"/>
      <c r="F8" s="41"/>
      <c r="G8" s="41"/>
      <c r="H8" s="44"/>
      <c r="I8" s="44"/>
    </row>
    <row r="9" spans="1:9" x14ac:dyDescent="0.2">
      <c r="A9" s="24">
        <v>7</v>
      </c>
      <c r="B9" s="41"/>
      <c r="C9" s="41" t="s">
        <v>12</v>
      </c>
      <c r="D9" s="24" t="s">
        <v>16</v>
      </c>
      <c r="E9" s="41"/>
      <c r="F9" s="41"/>
      <c r="G9" s="41"/>
      <c r="H9" s="44"/>
      <c r="I9" s="44"/>
    </row>
    <row r="10" spans="1:9" x14ac:dyDescent="0.2">
      <c r="A10" s="24">
        <v>8</v>
      </c>
      <c r="B10" s="41"/>
      <c r="C10" s="41"/>
      <c r="D10" s="24" t="s">
        <v>18</v>
      </c>
      <c r="E10" s="41"/>
      <c r="F10" s="41"/>
      <c r="G10" s="41"/>
      <c r="H10" s="44"/>
      <c r="I10" s="44"/>
    </row>
    <row r="11" spans="1:9" s="28" customFormat="1" ht="18" customHeight="1" x14ac:dyDescent="0.2">
      <c r="A11" s="43" t="s">
        <v>75</v>
      </c>
      <c r="B11" s="43"/>
      <c r="C11" s="43"/>
      <c r="D11" s="43"/>
      <c r="E11" s="43"/>
      <c r="F11" s="43"/>
      <c r="G11" s="43"/>
      <c r="H11" s="43"/>
      <c r="I11" s="43"/>
    </row>
    <row r="12" spans="1:9" s="28" customFormat="1" ht="31.5" customHeight="1" x14ac:dyDescent="0.2">
      <c r="A12" s="42" t="s">
        <v>73</v>
      </c>
      <c r="B12" s="42"/>
      <c r="C12" s="42"/>
      <c r="D12" s="42"/>
      <c r="E12" s="42"/>
      <c r="F12" s="42"/>
      <c r="G12" s="42"/>
      <c r="H12" s="42"/>
      <c r="I12" s="42"/>
    </row>
  </sheetData>
  <mergeCells count="13">
    <mergeCell ref="E3:E10"/>
    <mergeCell ref="F3:F10"/>
    <mergeCell ref="A12:I12"/>
    <mergeCell ref="A11:I11"/>
    <mergeCell ref="B7:B10"/>
    <mergeCell ref="I3:I10"/>
    <mergeCell ref="G3:G10"/>
    <mergeCell ref="H3:H10"/>
    <mergeCell ref="C3:C4"/>
    <mergeCell ref="C5:C6"/>
    <mergeCell ref="C7:C8"/>
    <mergeCell ref="C9:C10"/>
    <mergeCell ref="B3:B6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T59"/>
  <sheetViews>
    <sheetView zoomScaleNormal="100" workbookViewId="0">
      <selection activeCell="G4" sqref="G4:M4"/>
    </sheetView>
  </sheetViews>
  <sheetFormatPr defaultRowHeight="12.75" x14ac:dyDescent="0.2"/>
  <cols>
    <col min="1" max="1" width="9.140625" style="37" customWidth="1"/>
    <col min="2" max="4" width="13.7109375" style="37" customWidth="1"/>
    <col min="5" max="5" width="16.5703125" style="37" customWidth="1"/>
    <col min="6" max="6" width="17.28515625" style="37" customWidth="1"/>
    <col min="7" max="7" width="22.5703125" style="37" customWidth="1"/>
    <col min="8" max="8" width="25.42578125" style="37" customWidth="1"/>
    <col min="9" max="9" width="17.140625" style="37" customWidth="1"/>
    <col min="10" max="10" width="16.85546875" style="37" customWidth="1"/>
    <col min="11" max="11" width="17.42578125" style="37" customWidth="1"/>
    <col min="12" max="12" width="20.42578125" style="37" customWidth="1"/>
    <col min="13" max="13" width="19.85546875" style="37" customWidth="1"/>
    <col min="14" max="15" width="11.85546875" style="37" customWidth="1"/>
    <col min="16" max="16" width="12" style="37" customWidth="1"/>
    <col min="17" max="17" width="13.28515625" style="37" customWidth="1"/>
    <col min="18" max="18" width="12.28515625" style="37" customWidth="1"/>
    <col min="19" max="19" width="10.5703125" style="37" customWidth="1"/>
    <col min="20" max="20" width="13.42578125" style="37" customWidth="1"/>
    <col min="21" max="16384" width="9.140625" style="37"/>
  </cols>
  <sheetData>
    <row r="1" spans="2:20" x14ac:dyDescent="0.2">
      <c r="B1" s="45"/>
      <c r="C1" s="45"/>
      <c r="D1" s="45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2:20" x14ac:dyDescent="0.2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2:20" ht="26.25" x14ac:dyDescent="0.4">
      <c r="B3" s="52" t="s">
        <v>39</v>
      </c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2:20" ht="15.75" x14ac:dyDescent="0.25">
      <c r="B4" s="49"/>
      <c r="C4" s="50"/>
      <c r="D4" s="50"/>
      <c r="E4" s="51"/>
      <c r="F4" s="29" t="s">
        <v>58</v>
      </c>
      <c r="G4" s="54" t="s">
        <v>61</v>
      </c>
      <c r="H4" s="55"/>
      <c r="I4" s="55"/>
      <c r="J4" s="55"/>
      <c r="K4" s="55"/>
      <c r="L4" s="55"/>
      <c r="M4" s="56"/>
      <c r="N4" s="54" t="s">
        <v>64</v>
      </c>
      <c r="O4" s="55"/>
      <c r="P4" s="55"/>
      <c r="Q4" s="55"/>
      <c r="R4" s="55"/>
      <c r="S4" s="55"/>
      <c r="T4" s="56"/>
    </row>
    <row r="5" spans="2:20" ht="113.1" customHeight="1" x14ac:dyDescent="0.2">
      <c r="B5" s="30" t="s">
        <v>42</v>
      </c>
      <c r="C5" s="30" t="s">
        <v>59</v>
      </c>
      <c r="D5" s="30" t="s">
        <v>10</v>
      </c>
      <c r="E5" s="30" t="s">
        <v>14</v>
      </c>
      <c r="F5" s="31" t="s">
        <v>60</v>
      </c>
      <c r="G5" s="30" t="s">
        <v>65</v>
      </c>
      <c r="H5" s="30" t="s">
        <v>76</v>
      </c>
      <c r="I5" s="30" t="s">
        <v>66</v>
      </c>
      <c r="J5" s="30" t="s">
        <v>67</v>
      </c>
      <c r="K5" s="30" t="s">
        <v>68</v>
      </c>
      <c r="L5" s="30" t="s">
        <v>69</v>
      </c>
      <c r="M5" s="30" t="s">
        <v>70</v>
      </c>
      <c r="N5" s="30" t="s">
        <v>52</v>
      </c>
      <c r="O5" s="30" t="s">
        <v>77</v>
      </c>
      <c r="P5" s="30" t="s">
        <v>53</v>
      </c>
      <c r="Q5" s="30" t="s">
        <v>54</v>
      </c>
      <c r="R5" s="30" t="s">
        <v>55</v>
      </c>
      <c r="S5" s="30" t="s">
        <v>56</v>
      </c>
      <c r="T5" s="30" t="s">
        <v>57</v>
      </c>
    </row>
    <row r="6" spans="2:20" ht="15.75" x14ac:dyDescent="0.25">
      <c r="B6" s="32" t="s">
        <v>43</v>
      </c>
      <c r="C6" s="48" t="s">
        <v>5</v>
      </c>
      <c r="D6" s="48" t="s">
        <v>11</v>
      </c>
      <c r="E6" s="33" t="s">
        <v>16</v>
      </c>
      <c r="F6" s="34">
        <f>'case 1'!B52</f>
        <v>0</v>
      </c>
      <c r="G6" s="34">
        <f>'case 1'!C52</f>
        <v>0</v>
      </c>
      <c r="H6" s="34">
        <f>'case 1'!D52</f>
        <v>0</v>
      </c>
      <c r="I6" s="34">
        <f>'case 1'!E52</f>
        <v>0</v>
      </c>
      <c r="J6" s="34">
        <f>'case 1'!F52</f>
        <v>0</v>
      </c>
      <c r="K6" s="34">
        <f>'case 1'!G52</f>
        <v>0</v>
      </c>
      <c r="L6" s="34">
        <f>'case 1'!H52</f>
        <v>0</v>
      </c>
      <c r="M6" s="34">
        <f>'case 1'!I52</f>
        <v>0</v>
      </c>
      <c r="N6" s="35">
        <f>F6-G6</f>
        <v>0</v>
      </c>
      <c r="O6" s="35">
        <f>F6-H6</f>
        <v>0</v>
      </c>
      <c r="P6" s="35">
        <f>F6-I6</f>
        <v>0</v>
      </c>
      <c r="Q6" s="35">
        <f>F6-J6</f>
        <v>0</v>
      </c>
      <c r="R6" s="35">
        <f>F6-K6</f>
        <v>0</v>
      </c>
      <c r="S6" s="35">
        <f>F6-L6</f>
        <v>0</v>
      </c>
      <c r="T6" s="35">
        <f>F6-M6</f>
        <v>0</v>
      </c>
    </row>
    <row r="7" spans="2:20" ht="15.75" x14ac:dyDescent="0.25">
      <c r="B7" s="32" t="s">
        <v>44</v>
      </c>
      <c r="C7" s="48"/>
      <c r="D7" s="48"/>
      <c r="E7" s="33" t="s">
        <v>18</v>
      </c>
      <c r="F7" s="36">
        <f>'case 2'!B52</f>
        <v>0</v>
      </c>
      <c r="G7" s="36">
        <f>'case 2'!C52</f>
        <v>0</v>
      </c>
      <c r="H7" s="36">
        <f>'case 2'!D52</f>
        <v>0</v>
      </c>
      <c r="I7" s="36">
        <f>'case 2'!E52</f>
        <v>0</v>
      </c>
      <c r="J7" s="36">
        <f>'case 2'!F52</f>
        <v>0</v>
      </c>
      <c r="K7" s="36">
        <f>'case 2'!G52</f>
        <v>0</v>
      </c>
      <c r="L7" s="36">
        <f>'case 2'!H52</f>
        <v>0</v>
      </c>
      <c r="M7" s="36">
        <f>'case 2'!I52</f>
        <v>0</v>
      </c>
      <c r="N7" s="35">
        <f>F7-G7</f>
        <v>0</v>
      </c>
      <c r="O7" s="35">
        <f>F7-H7</f>
        <v>0</v>
      </c>
      <c r="P7" s="35">
        <f>F7-I7</f>
        <v>0</v>
      </c>
      <c r="Q7" s="35">
        <f>F7-J7</f>
        <v>0</v>
      </c>
      <c r="R7" s="35">
        <f>F7-K7</f>
        <v>0</v>
      </c>
      <c r="S7" s="35">
        <f>F7-L7</f>
        <v>0</v>
      </c>
      <c r="T7" s="35">
        <f>F7-M7</f>
        <v>0</v>
      </c>
    </row>
    <row r="8" spans="2:20" ht="15.75" x14ac:dyDescent="0.25">
      <c r="B8" s="32" t="s">
        <v>45</v>
      </c>
      <c r="C8" s="48"/>
      <c r="D8" s="48" t="s">
        <v>12</v>
      </c>
      <c r="E8" s="33" t="s">
        <v>16</v>
      </c>
      <c r="F8" s="34">
        <f>'case 3'!B52</f>
        <v>0</v>
      </c>
      <c r="G8" s="34">
        <f>'case 3'!C52</f>
        <v>0</v>
      </c>
      <c r="H8" s="34">
        <f>'case 3'!D52</f>
        <v>0</v>
      </c>
      <c r="I8" s="34">
        <f>'case 3'!E52</f>
        <v>0</v>
      </c>
      <c r="J8" s="34">
        <f>'case 3'!F52</f>
        <v>0</v>
      </c>
      <c r="K8" s="34">
        <f>'case 3'!G52</f>
        <v>0</v>
      </c>
      <c r="L8" s="34">
        <f>'case 3'!H52</f>
        <v>0</v>
      </c>
      <c r="M8" s="34">
        <f>'case 3'!I52</f>
        <v>0</v>
      </c>
      <c r="N8" s="35">
        <f>F8-G8</f>
        <v>0</v>
      </c>
      <c r="O8" s="35">
        <f>F8-H8</f>
        <v>0</v>
      </c>
      <c r="P8" s="35">
        <f>F8-I8</f>
        <v>0</v>
      </c>
      <c r="Q8" s="35">
        <f>F8-J8</f>
        <v>0</v>
      </c>
      <c r="R8" s="35">
        <f>F8-K8</f>
        <v>0</v>
      </c>
      <c r="S8" s="35">
        <f>F8-L8</f>
        <v>0</v>
      </c>
      <c r="T8" s="35">
        <f>F8-M8</f>
        <v>0</v>
      </c>
    </row>
    <row r="9" spans="2:20" ht="15.75" x14ac:dyDescent="0.25">
      <c r="B9" s="32" t="s">
        <v>46</v>
      </c>
      <c r="C9" s="48"/>
      <c r="D9" s="48"/>
      <c r="E9" s="33" t="s">
        <v>18</v>
      </c>
      <c r="F9" s="36">
        <f>'case 4'!B52</f>
        <v>0</v>
      </c>
      <c r="G9" s="36">
        <f>'case 4'!C52</f>
        <v>0</v>
      </c>
      <c r="H9" s="36">
        <f>'case 4'!D52</f>
        <v>0</v>
      </c>
      <c r="I9" s="36">
        <f>'case 4'!E52</f>
        <v>0</v>
      </c>
      <c r="J9" s="36">
        <f>'case 4'!F52</f>
        <v>0</v>
      </c>
      <c r="K9" s="36">
        <f>'case 4'!G52</f>
        <v>0</v>
      </c>
      <c r="L9" s="36">
        <f>'case 4'!H52</f>
        <v>0</v>
      </c>
      <c r="M9" s="36">
        <f>'case 4'!I52</f>
        <v>0</v>
      </c>
      <c r="N9" s="35">
        <f>F9-G9</f>
        <v>0</v>
      </c>
      <c r="O9" s="35">
        <f>F9-H9</f>
        <v>0</v>
      </c>
      <c r="P9" s="35">
        <f>F9-I9</f>
        <v>0</v>
      </c>
      <c r="Q9" s="35">
        <f>F9-J9</f>
        <v>0</v>
      </c>
      <c r="R9" s="35">
        <f>F9-K9</f>
        <v>0</v>
      </c>
      <c r="S9" s="35">
        <f>F9-L9</f>
        <v>0</v>
      </c>
      <c r="T9" s="35">
        <f>F9-M9</f>
        <v>0</v>
      </c>
    </row>
    <row r="10" spans="2:20" ht="96.95" customHeight="1" x14ac:dyDescent="0.2">
      <c r="B10" s="30" t="s">
        <v>42</v>
      </c>
      <c r="C10" s="30" t="s">
        <v>59</v>
      </c>
      <c r="D10" s="30" t="s">
        <v>10</v>
      </c>
      <c r="E10" s="30" t="s">
        <v>14</v>
      </c>
      <c r="F10" s="31" t="s">
        <v>35</v>
      </c>
      <c r="G10" s="30" t="s">
        <v>71</v>
      </c>
      <c r="H10" s="30" t="s">
        <v>76</v>
      </c>
      <c r="I10" s="30" t="s">
        <v>72</v>
      </c>
      <c r="J10" s="30" t="s">
        <v>67</v>
      </c>
      <c r="K10" s="30" t="s">
        <v>68</v>
      </c>
      <c r="L10" s="30" t="s">
        <v>69</v>
      </c>
      <c r="M10" s="30" t="s">
        <v>70</v>
      </c>
      <c r="N10" s="30" t="s">
        <v>52</v>
      </c>
      <c r="O10" s="30" t="s">
        <v>77</v>
      </c>
      <c r="P10" s="30" t="s">
        <v>53</v>
      </c>
      <c r="Q10" s="30" t="s">
        <v>54</v>
      </c>
      <c r="R10" s="30" t="s">
        <v>55</v>
      </c>
      <c r="S10" s="30" t="s">
        <v>56</v>
      </c>
      <c r="T10" s="30" t="s">
        <v>57</v>
      </c>
    </row>
    <row r="11" spans="2:20" ht="15.75" x14ac:dyDescent="0.25">
      <c r="B11" s="32" t="s">
        <v>47</v>
      </c>
      <c r="C11" s="48" t="s">
        <v>6</v>
      </c>
      <c r="D11" s="48" t="s">
        <v>11</v>
      </c>
      <c r="E11" s="33" t="s">
        <v>16</v>
      </c>
      <c r="F11" s="36">
        <f>'case 5'!B52</f>
        <v>0</v>
      </c>
      <c r="G11" s="36">
        <f>'case 5'!C52</f>
        <v>0</v>
      </c>
      <c r="H11" s="36">
        <f>'case 5'!D52</f>
        <v>0</v>
      </c>
      <c r="I11" s="36">
        <f>'case 5'!E52</f>
        <v>0</v>
      </c>
      <c r="J11" s="36">
        <f>'case 5'!F52</f>
        <v>0</v>
      </c>
      <c r="K11" s="36">
        <f>'case 5'!G52</f>
        <v>0</v>
      </c>
      <c r="L11" s="36">
        <f>'case 5'!H52</f>
        <v>0</v>
      </c>
      <c r="M11" s="36">
        <f>'case 5'!I52</f>
        <v>0</v>
      </c>
      <c r="N11" s="35">
        <f>F11-G11</f>
        <v>0</v>
      </c>
      <c r="O11" s="35">
        <f>F11-H11</f>
        <v>0</v>
      </c>
      <c r="P11" s="35">
        <f>F11-I11</f>
        <v>0</v>
      </c>
      <c r="Q11" s="35">
        <f>F11-J11</f>
        <v>0</v>
      </c>
      <c r="R11" s="35">
        <f>F11-K11</f>
        <v>0</v>
      </c>
      <c r="S11" s="35">
        <f>F11-L11</f>
        <v>0</v>
      </c>
      <c r="T11" s="35">
        <f>F11-M11</f>
        <v>0</v>
      </c>
    </row>
    <row r="12" spans="2:20" ht="15.75" x14ac:dyDescent="0.25">
      <c r="B12" s="32" t="s">
        <v>48</v>
      </c>
      <c r="C12" s="48"/>
      <c r="D12" s="48"/>
      <c r="E12" s="33" t="s">
        <v>18</v>
      </c>
      <c r="F12" s="36">
        <f>'case 6'!B52</f>
        <v>0</v>
      </c>
      <c r="G12" s="36">
        <f>'case 6'!C52</f>
        <v>0</v>
      </c>
      <c r="H12" s="36">
        <f>'case 6'!D52</f>
        <v>0</v>
      </c>
      <c r="I12" s="36">
        <f>'case 6'!E52</f>
        <v>0</v>
      </c>
      <c r="J12" s="36">
        <f>'case 6'!F52</f>
        <v>0</v>
      </c>
      <c r="K12" s="36">
        <f>'case 6'!G52</f>
        <v>0</v>
      </c>
      <c r="L12" s="36">
        <f>'case 6'!H52</f>
        <v>0</v>
      </c>
      <c r="M12" s="36">
        <f>'case 6'!I52</f>
        <v>0</v>
      </c>
      <c r="N12" s="35">
        <f>F12-G12</f>
        <v>0</v>
      </c>
      <c r="O12" s="35">
        <f>F12-H12</f>
        <v>0</v>
      </c>
      <c r="P12" s="35">
        <f>F12-I12</f>
        <v>0</v>
      </c>
      <c r="Q12" s="35">
        <f>F12-J12</f>
        <v>0</v>
      </c>
      <c r="R12" s="35">
        <f>F12-K12</f>
        <v>0</v>
      </c>
      <c r="S12" s="35">
        <f>F12-L12</f>
        <v>0</v>
      </c>
      <c r="T12" s="35">
        <f>F12-M12</f>
        <v>0</v>
      </c>
    </row>
    <row r="13" spans="2:20" ht="15.75" x14ac:dyDescent="0.25">
      <c r="B13" s="32" t="s">
        <v>49</v>
      </c>
      <c r="C13" s="48"/>
      <c r="D13" s="48" t="s">
        <v>12</v>
      </c>
      <c r="E13" s="33" t="s">
        <v>16</v>
      </c>
      <c r="F13" s="36">
        <f>'case 7'!B52</f>
        <v>0</v>
      </c>
      <c r="G13" s="36">
        <f>'case 7'!C52</f>
        <v>0</v>
      </c>
      <c r="H13" s="36">
        <f>'case 7'!D52</f>
        <v>0</v>
      </c>
      <c r="I13" s="36">
        <f>'case 7'!E52</f>
        <v>0</v>
      </c>
      <c r="J13" s="36">
        <f>'case 7'!F52</f>
        <v>0</v>
      </c>
      <c r="K13" s="36">
        <f>'case 7'!G52</f>
        <v>0</v>
      </c>
      <c r="L13" s="36">
        <f>'case 7'!H52</f>
        <v>0</v>
      </c>
      <c r="M13" s="36">
        <f>'case 7'!I52</f>
        <v>0</v>
      </c>
      <c r="N13" s="35">
        <f>F13-G13</f>
        <v>0</v>
      </c>
      <c r="O13" s="35">
        <f>F13-H13</f>
        <v>0</v>
      </c>
      <c r="P13" s="35">
        <f>F13-I13</f>
        <v>0</v>
      </c>
      <c r="Q13" s="35">
        <f>F13-J13</f>
        <v>0</v>
      </c>
      <c r="R13" s="35">
        <f>F13-K13</f>
        <v>0</v>
      </c>
      <c r="S13" s="35">
        <f>F13-L13</f>
        <v>0</v>
      </c>
      <c r="T13" s="35">
        <f>F13-M13</f>
        <v>0</v>
      </c>
    </row>
    <row r="14" spans="2:20" ht="15.75" x14ac:dyDescent="0.25">
      <c r="B14" s="32" t="s">
        <v>50</v>
      </c>
      <c r="C14" s="48"/>
      <c r="D14" s="48"/>
      <c r="E14" s="33" t="s">
        <v>18</v>
      </c>
      <c r="F14" s="36">
        <f>'case 8'!B52</f>
        <v>0</v>
      </c>
      <c r="G14" s="36">
        <f>'case 8'!C52</f>
        <v>0</v>
      </c>
      <c r="H14" s="36">
        <f>'case 8'!D52</f>
        <v>0</v>
      </c>
      <c r="I14" s="36">
        <f>'case 8'!E52</f>
        <v>0</v>
      </c>
      <c r="J14" s="36">
        <f>'case 8'!F52</f>
        <v>0</v>
      </c>
      <c r="K14" s="36">
        <f>'case 8'!G52</f>
        <v>0</v>
      </c>
      <c r="L14" s="36">
        <f>'case 8'!H52</f>
        <v>0</v>
      </c>
      <c r="M14" s="36">
        <f>'case 8'!I52</f>
        <v>0</v>
      </c>
      <c r="N14" s="35">
        <f>F14-G14</f>
        <v>0</v>
      </c>
      <c r="O14" s="35">
        <f>F14-H14</f>
        <v>0</v>
      </c>
      <c r="P14" s="35">
        <f>F14-I14</f>
        <v>0</v>
      </c>
      <c r="Q14" s="35">
        <f>F14-J14</f>
        <v>0</v>
      </c>
      <c r="R14" s="35">
        <f>F14-K14</f>
        <v>0</v>
      </c>
      <c r="S14" s="35">
        <f>F14-L14</f>
        <v>0</v>
      </c>
      <c r="T14" s="35">
        <f>F14-M14</f>
        <v>0</v>
      </c>
    </row>
    <row r="18" spans="2:20" ht="26.25" x14ac:dyDescent="0.4">
      <c r="B18" s="52" t="s">
        <v>26</v>
      </c>
      <c r="C18" s="52"/>
      <c r="D18" s="52"/>
      <c r="E18" s="52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2:20" ht="15.75" x14ac:dyDescent="0.25">
      <c r="B19" s="49"/>
      <c r="C19" s="50"/>
      <c r="D19" s="50"/>
      <c r="E19" s="51"/>
      <c r="F19" s="29" t="s">
        <v>58</v>
      </c>
      <c r="G19" s="54" t="s">
        <v>51</v>
      </c>
      <c r="H19" s="55"/>
      <c r="I19" s="55"/>
      <c r="J19" s="55"/>
      <c r="K19" s="55"/>
      <c r="L19" s="55"/>
      <c r="M19" s="56"/>
      <c r="N19" s="54" t="s">
        <v>64</v>
      </c>
      <c r="O19" s="55"/>
      <c r="P19" s="55"/>
      <c r="Q19" s="55"/>
      <c r="R19" s="55"/>
      <c r="S19" s="55"/>
      <c r="T19" s="56"/>
    </row>
    <row r="20" spans="2:20" ht="113.1" customHeight="1" x14ac:dyDescent="0.2">
      <c r="B20" s="30" t="s">
        <v>42</v>
      </c>
      <c r="C20" s="30" t="s">
        <v>59</v>
      </c>
      <c r="D20" s="30" t="s">
        <v>10</v>
      </c>
      <c r="E20" s="30" t="s">
        <v>14</v>
      </c>
      <c r="F20" s="31" t="s">
        <v>60</v>
      </c>
      <c r="G20" s="30" t="s">
        <v>65</v>
      </c>
      <c r="H20" s="30" t="s">
        <v>76</v>
      </c>
      <c r="I20" s="30" t="s">
        <v>66</v>
      </c>
      <c r="J20" s="30" t="s">
        <v>67</v>
      </c>
      <c r="K20" s="30" t="s">
        <v>68</v>
      </c>
      <c r="L20" s="30" t="s">
        <v>69</v>
      </c>
      <c r="M20" s="30" t="s">
        <v>70</v>
      </c>
      <c r="N20" s="30" t="s">
        <v>52</v>
      </c>
      <c r="O20" s="30" t="s">
        <v>77</v>
      </c>
      <c r="P20" s="30" t="s">
        <v>53</v>
      </c>
      <c r="Q20" s="30" t="s">
        <v>54</v>
      </c>
      <c r="R20" s="30" t="s">
        <v>55</v>
      </c>
      <c r="S20" s="30" t="s">
        <v>56</v>
      </c>
      <c r="T20" s="30" t="s">
        <v>57</v>
      </c>
    </row>
    <row r="21" spans="2:20" ht="15.75" x14ac:dyDescent="0.25">
      <c r="B21" s="36" t="s">
        <v>43</v>
      </c>
      <c r="C21" s="48" t="s">
        <v>5</v>
      </c>
      <c r="D21" s="48" t="s">
        <v>11</v>
      </c>
      <c r="E21" s="33" t="s">
        <v>16</v>
      </c>
      <c r="F21" s="34">
        <f>'case 1'!L52</f>
        <v>0</v>
      </c>
      <c r="G21" s="34">
        <f>'case 1'!M52</f>
        <v>0</v>
      </c>
      <c r="H21" s="34">
        <f>'case 1'!N52</f>
        <v>0</v>
      </c>
      <c r="I21" s="34">
        <f>'case 1'!O52</f>
        <v>0</v>
      </c>
      <c r="J21" s="34">
        <f>'case 1'!P52</f>
        <v>0</v>
      </c>
      <c r="K21" s="34">
        <f>'case 1'!Q52</f>
        <v>0</v>
      </c>
      <c r="L21" s="34">
        <f>'case 1'!R52</f>
        <v>0</v>
      </c>
      <c r="M21" s="34">
        <f>'case 1'!S52</f>
        <v>0</v>
      </c>
      <c r="N21" s="35">
        <f>F21-G21</f>
        <v>0</v>
      </c>
      <c r="O21" s="35">
        <f>F21-H21</f>
        <v>0</v>
      </c>
      <c r="P21" s="35">
        <f>F21-I21</f>
        <v>0</v>
      </c>
      <c r="Q21" s="35">
        <f>F21-J21</f>
        <v>0</v>
      </c>
      <c r="R21" s="35">
        <f>F21-K21</f>
        <v>0</v>
      </c>
      <c r="S21" s="35">
        <f>F21-L21</f>
        <v>0</v>
      </c>
      <c r="T21" s="35">
        <f>F21-M21</f>
        <v>0</v>
      </c>
    </row>
    <row r="22" spans="2:20" ht="15.75" x14ac:dyDescent="0.25">
      <c r="B22" s="36" t="s">
        <v>44</v>
      </c>
      <c r="C22" s="48"/>
      <c r="D22" s="48"/>
      <c r="E22" s="33" t="s">
        <v>18</v>
      </c>
      <c r="F22" s="36">
        <f>'case 2'!L52</f>
        <v>0</v>
      </c>
      <c r="G22" s="36">
        <f>'case 2'!M52</f>
        <v>0</v>
      </c>
      <c r="H22" s="36">
        <f>'case 2'!N52</f>
        <v>0</v>
      </c>
      <c r="I22" s="36">
        <f>'case 2'!O52</f>
        <v>0</v>
      </c>
      <c r="J22" s="36">
        <f>'case 2'!P52</f>
        <v>0</v>
      </c>
      <c r="K22" s="36">
        <f>'case 2'!Q52</f>
        <v>0</v>
      </c>
      <c r="L22" s="36">
        <f>'case 2'!R52</f>
        <v>0</v>
      </c>
      <c r="M22" s="36">
        <f>'case 2'!S52</f>
        <v>0</v>
      </c>
      <c r="N22" s="35">
        <f>F22-G22</f>
        <v>0</v>
      </c>
      <c r="O22" s="35">
        <f>F22-H22</f>
        <v>0</v>
      </c>
      <c r="P22" s="35">
        <f>F22-I22</f>
        <v>0</v>
      </c>
      <c r="Q22" s="35">
        <f>F22-J22</f>
        <v>0</v>
      </c>
      <c r="R22" s="35">
        <f>F22-K22</f>
        <v>0</v>
      </c>
      <c r="S22" s="35">
        <f>F22-L22</f>
        <v>0</v>
      </c>
      <c r="T22" s="35">
        <f>F22-M22</f>
        <v>0</v>
      </c>
    </row>
    <row r="23" spans="2:20" ht="15.75" x14ac:dyDescent="0.25">
      <c r="B23" s="36" t="s">
        <v>45</v>
      </c>
      <c r="C23" s="48"/>
      <c r="D23" s="48" t="s">
        <v>12</v>
      </c>
      <c r="E23" s="33" t="s">
        <v>16</v>
      </c>
      <c r="F23" s="36">
        <f>'case 3'!L52</f>
        <v>0</v>
      </c>
      <c r="G23" s="36">
        <f>'case 3'!M52</f>
        <v>0</v>
      </c>
      <c r="H23" s="36">
        <f>'case 3'!N52</f>
        <v>0</v>
      </c>
      <c r="I23" s="36">
        <f>'case 3'!O52</f>
        <v>0</v>
      </c>
      <c r="J23" s="36">
        <f>'case 3'!P52</f>
        <v>0</v>
      </c>
      <c r="K23" s="36">
        <f>'case 3'!Q52</f>
        <v>0</v>
      </c>
      <c r="L23" s="36">
        <f>'case 3'!R52</f>
        <v>0</v>
      </c>
      <c r="M23" s="36">
        <f>'case 3'!S52</f>
        <v>0</v>
      </c>
      <c r="N23" s="35">
        <f>F23-G23</f>
        <v>0</v>
      </c>
      <c r="O23" s="35">
        <f>F23-H23</f>
        <v>0</v>
      </c>
      <c r="P23" s="35">
        <f>F23-I23</f>
        <v>0</v>
      </c>
      <c r="Q23" s="35">
        <f>F23-J23</f>
        <v>0</v>
      </c>
      <c r="R23" s="35">
        <f>F23-K23</f>
        <v>0</v>
      </c>
      <c r="S23" s="35">
        <f>F23-L23</f>
        <v>0</v>
      </c>
      <c r="T23" s="35">
        <f>F23-M23</f>
        <v>0</v>
      </c>
    </row>
    <row r="24" spans="2:20" ht="15.75" x14ac:dyDescent="0.25">
      <c r="B24" s="36" t="s">
        <v>46</v>
      </c>
      <c r="C24" s="48"/>
      <c r="D24" s="48"/>
      <c r="E24" s="33" t="s">
        <v>18</v>
      </c>
      <c r="F24" s="34">
        <f>'case 4'!L52</f>
        <v>0</v>
      </c>
      <c r="G24" s="34">
        <f>'case 4'!M52</f>
        <v>0</v>
      </c>
      <c r="H24" s="34">
        <f>'case 4'!N52</f>
        <v>0</v>
      </c>
      <c r="I24" s="34">
        <f>'case 4'!O52</f>
        <v>0</v>
      </c>
      <c r="J24" s="34">
        <f>'case 4'!P52</f>
        <v>0</v>
      </c>
      <c r="K24" s="34">
        <f>'case 4'!Q52</f>
        <v>0</v>
      </c>
      <c r="L24" s="34">
        <f>'case 4'!R52</f>
        <v>0</v>
      </c>
      <c r="M24" s="34">
        <f>'case 4'!S52</f>
        <v>0</v>
      </c>
      <c r="N24" s="35">
        <f>F24-G24</f>
        <v>0</v>
      </c>
      <c r="O24" s="35">
        <f>F24-H24</f>
        <v>0</v>
      </c>
      <c r="P24" s="35">
        <f>F24-I24</f>
        <v>0</v>
      </c>
      <c r="Q24" s="35">
        <f>F24-J24</f>
        <v>0</v>
      </c>
      <c r="R24" s="35">
        <f>F24-K24</f>
        <v>0</v>
      </c>
      <c r="S24" s="35">
        <f>F24-L24</f>
        <v>0</v>
      </c>
      <c r="T24" s="35">
        <f>F24-M24</f>
        <v>0</v>
      </c>
    </row>
    <row r="25" spans="2:20" ht="96.95" customHeight="1" x14ac:dyDescent="0.2">
      <c r="B25" s="30" t="s">
        <v>42</v>
      </c>
      <c r="C25" s="30" t="s">
        <v>59</v>
      </c>
      <c r="D25" s="30" t="s">
        <v>10</v>
      </c>
      <c r="E25" s="30" t="s">
        <v>14</v>
      </c>
      <c r="F25" s="31" t="s">
        <v>35</v>
      </c>
      <c r="G25" s="30" t="s">
        <v>71</v>
      </c>
      <c r="H25" s="30" t="s">
        <v>76</v>
      </c>
      <c r="I25" s="30" t="s">
        <v>72</v>
      </c>
      <c r="J25" s="30" t="s">
        <v>67</v>
      </c>
      <c r="K25" s="30" t="s">
        <v>68</v>
      </c>
      <c r="L25" s="30" t="s">
        <v>69</v>
      </c>
      <c r="M25" s="30" t="s">
        <v>70</v>
      </c>
      <c r="N25" s="30" t="s">
        <v>52</v>
      </c>
      <c r="O25" s="30" t="s">
        <v>77</v>
      </c>
      <c r="P25" s="30" t="s">
        <v>53</v>
      </c>
      <c r="Q25" s="30" t="s">
        <v>54</v>
      </c>
      <c r="R25" s="30" t="s">
        <v>55</v>
      </c>
      <c r="S25" s="30" t="s">
        <v>56</v>
      </c>
      <c r="T25" s="30" t="s">
        <v>57</v>
      </c>
    </row>
    <row r="26" spans="2:20" ht="15.75" x14ac:dyDescent="0.25">
      <c r="B26" s="36" t="s">
        <v>47</v>
      </c>
      <c r="C26" s="48" t="s">
        <v>6</v>
      </c>
      <c r="D26" s="48" t="s">
        <v>11</v>
      </c>
      <c r="E26" s="33" t="s">
        <v>16</v>
      </c>
      <c r="F26" s="34">
        <f>'case 5'!L52</f>
        <v>0</v>
      </c>
      <c r="G26" s="36">
        <f>'case 5'!M52</f>
        <v>0</v>
      </c>
      <c r="H26" s="36">
        <f>'case 5'!N52</f>
        <v>0</v>
      </c>
      <c r="I26" s="36">
        <f>'case 5'!O52</f>
        <v>0</v>
      </c>
      <c r="J26" s="34">
        <f>'case 5'!P52</f>
        <v>0</v>
      </c>
      <c r="K26" s="36">
        <f>'case 5'!Q52</f>
        <v>0</v>
      </c>
      <c r="L26" s="36">
        <f>'case 5'!R52</f>
        <v>0</v>
      </c>
      <c r="M26" s="36">
        <f>'case 5'!S52</f>
        <v>0</v>
      </c>
      <c r="N26" s="35">
        <f>F26-G26</f>
        <v>0</v>
      </c>
      <c r="O26" s="35">
        <f>F26-H26</f>
        <v>0</v>
      </c>
      <c r="P26" s="35">
        <f>F26-I26</f>
        <v>0</v>
      </c>
      <c r="Q26" s="35">
        <f>F26-J26</f>
        <v>0</v>
      </c>
      <c r="R26" s="35">
        <f>F26-K26</f>
        <v>0</v>
      </c>
      <c r="S26" s="35">
        <f>F26-L26</f>
        <v>0</v>
      </c>
      <c r="T26" s="35">
        <f>F26-M26</f>
        <v>0</v>
      </c>
    </row>
    <row r="27" spans="2:20" ht="15.75" x14ac:dyDescent="0.25">
      <c r="B27" s="36" t="s">
        <v>48</v>
      </c>
      <c r="C27" s="48"/>
      <c r="D27" s="48"/>
      <c r="E27" s="33" t="s">
        <v>18</v>
      </c>
      <c r="F27" s="36">
        <f>'case 6'!L52</f>
        <v>0</v>
      </c>
      <c r="G27" s="36">
        <f>'case 6'!M52</f>
        <v>0</v>
      </c>
      <c r="H27" s="36">
        <f>'case 6'!N52</f>
        <v>0</v>
      </c>
      <c r="I27" s="36">
        <f>'case 6'!O52</f>
        <v>0</v>
      </c>
      <c r="J27" s="36">
        <f>'case 6'!P52</f>
        <v>0</v>
      </c>
      <c r="K27" s="36">
        <f>'case 6'!Q52</f>
        <v>0</v>
      </c>
      <c r="L27" s="36">
        <f>'case 6'!R52</f>
        <v>0</v>
      </c>
      <c r="M27" s="36">
        <f>'case 6'!S52</f>
        <v>0</v>
      </c>
      <c r="N27" s="35">
        <f>F27-G27</f>
        <v>0</v>
      </c>
      <c r="O27" s="35">
        <f>F27-H27</f>
        <v>0</v>
      </c>
      <c r="P27" s="35">
        <f>F27-I27</f>
        <v>0</v>
      </c>
      <c r="Q27" s="35">
        <f>F27-J27</f>
        <v>0</v>
      </c>
      <c r="R27" s="35">
        <f>F27-K27</f>
        <v>0</v>
      </c>
      <c r="S27" s="35">
        <f>F27-L27</f>
        <v>0</v>
      </c>
      <c r="T27" s="35">
        <f>F27-M27</f>
        <v>0</v>
      </c>
    </row>
    <row r="28" spans="2:20" ht="15.75" x14ac:dyDescent="0.25">
      <c r="B28" s="36" t="s">
        <v>49</v>
      </c>
      <c r="C28" s="48"/>
      <c r="D28" s="48" t="s">
        <v>12</v>
      </c>
      <c r="E28" s="33" t="s">
        <v>16</v>
      </c>
      <c r="F28" s="36">
        <f>'case 7'!L52</f>
        <v>0</v>
      </c>
      <c r="G28" s="36">
        <f>'case 7'!M52</f>
        <v>0</v>
      </c>
      <c r="H28" s="36">
        <f>'case 7'!N52</f>
        <v>0</v>
      </c>
      <c r="I28" s="36">
        <f>'case 7'!O52</f>
        <v>0</v>
      </c>
      <c r="J28" s="36">
        <f>'case 7'!P52</f>
        <v>0</v>
      </c>
      <c r="K28" s="36">
        <f>'case 7'!Q52</f>
        <v>0</v>
      </c>
      <c r="L28" s="36">
        <f>'case 7'!R52</f>
        <v>0</v>
      </c>
      <c r="M28" s="36">
        <f>'case 7'!S52</f>
        <v>0</v>
      </c>
      <c r="N28" s="35">
        <f>F28-G28</f>
        <v>0</v>
      </c>
      <c r="O28" s="35">
        <f>F28-H28</f>
        <v>0</v>
      </c>
      <c r="P28" s="35">
        <f>F28-I28</f>
        <v>0</v>
      </c>
      <c r="Q28" s="35">
        <f>F28-J28</f>
        <v>0</v>
      </c>
      <c r="R28" s="35">
        <f>F28-K28</f>
        <v>0</v>
      </c>
      <c r="S28" s="35">
        <f>F28-L28</f>
        <v>0</v>
      </c>
      <c r="T28" s="35">
        <f>F28-M28</f>
        <v>0</v>
      </c>
    </row>
    <row r="29" spans="2:20" ht="15.75" x14ac:dyDescent="0.25">
      <c r="B29" s="36" t="s">
        <v>50</v>
      </c>
      <c r="C29" s="48"/>
      <c r="D29" s="48"/>
      <c r="E29" s="33" t="s">
        <v>18</v>
      </c>
      <c r="F29" s="34">
        <f>'case 8'!L52</f>
        <v>0</v>
      </c>
      <c r="G29" s="34">
        <f>'case 8'!M52</f>
        <v>0</v>
      </c>
      <c r="H29" s="34">
        <f>'case 8'!N52</f>
        <v>0</v>
      </c>
      <c r="I29" s="34">
        <f>'case 8'!O52</f>
        <v>0</v>
      </c>
      <c r="J29" s="34">
        <f>'case 8'!P52</f>
        <v>0</v>
      </c>
      <c r="K29" s="34">
        <f>'case 8'!Q52</f>
        <v>0</v>
      </c>
      <c r="L29" s="34">
        <f>'case 8'!R52</f>
        <v>0</v>
      </c>
      <c r="M29" s="34">
        <f>'case 8'!S52</f>
        <v>0</v>
      </c>
      <c r="N29" s="35">
        <f>F29-G29</f>
        <v>0</v>
      </c>
      <c r="O29" s="35">
        <f>F29-H29</f>
        <v>0</v>
      </c>
      <c r="P29" s="35">
        <f>F29-I29</f>
        <v>0</v>
      </c>
      <c r="Q29" s="35">
        <f>F29-J29</f>
        <v>0</v>
      </c>
      <c r="R29" s="35">
        <f>F29-K29</f>
        <v>0</v>
      </c>
      <c r="S29" s="35">
        <f>F29-L29</f>
        <v>0</v>
      </c>
      <c r="T29" s="35">
        <f>F29-M29</f>
        <v>0</v>
      </c>
    </row>
    <row r="33" spans="2:20" ht="26.25" x14ac:dyDescent="0.4">
      <c r="B33" s="52" t="s">
        <v>27</v>
      </c>
      <c r="C33" s="52"/>
      <c r="D33" s="52"/>
      <c r="E33" s="52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0" ht="15.75" x14ac:dyDescent="0.25">
      <c r="B34" s="49"/>
      <c r="C34" s="50"/>
      <c r="D34" s="50"/>
      <c r="E34" s="51"/>
      <c r="F34" s="29" t="s">
        <v>58</v>
      </c>
      <c r="G34" s="54" t="s">
        <v>51</v>
      </c>
      <c r="H34" s="55"/>
      <c r="I34" s="55"/>
      <c r="J34" s="55"/>
      <c r="K34" s="55"/>
      <c r="L34" s="55"/>
      <c r="M34" s="56"/>
      <c r="N34" s="54" t="s">
        <v>64</v>
      </c>
      <c r="O34" s="55"/>
      <c r="P34" s="55"/>
      <c r="Q34" s="55"/>
      <c r="R34" s="55"/>
      <c r="S34" s="55"/>
      <c r="T34" s="56"/>
    </row>
    <row r="35" spans="2:20" ht="113.1" customHeight="1" x14ac:dyDescent="0.2">
      <c r="B35" s="30" t="s">
        <v>42</v>
      </c>
      <c r="C35" s="30" t="s">
        <v>59</v>
      </c>
      <c r="D35" s="30" t="s">
        <v>10</v>
      </c>
      <c r="E35" s="30" t="s">
        <v>14</v>
      </c>
      <c r="F35" s="31" t="s">
        <v>60</v>
      </c>
      <c r="G35" s="30" t="s">
        <v>65</v>
      </c>
      <c r="H35" s="30" t="s">
        <v>76</v>
      </c>
      <c r="I35" s="30" t="s">
        <v>66</v>
      </c>
      <c r="J35" s="30" t="s">
        <v>67</v>
      </c>
      <c r="K35" s="30" t="s">
        <v>68</v>
      </c>
      <c r="L35" s="30" t="s">
        <v>69</v>
      </c>
      <c r="M35" s="30" t="s">
        <v>70</v>
      </c>
      <c r="N35" s="30" t="s">
        <v>52</v>
      </c>
      <c r="O35" s="30" t="s">
        <v>77</v>
      </c>
      <c r="P35" s="30" t="s">
        <v>53</v>
      </c>
      <c r="Q35" s="30" t="s">
        <v>54</v>
      </c>
      <c r="R35" s="30" t="s">
        <v>55</v>
      </c>
      <c r="S35" s="30" t="s">
        <v>56</v>
      </c>
      <c r="T35" s="30" t="s">
        <v>57</v>
      </c>
    </row>
    <row r="36" spans="2:20" ht="15.75" x14ac:dyDescent="0.25">
      <c r="B36" s="36" t="s">
        <v>43</v>
      </c>
      <c r="C36" s="48" t="s">
        <v>5</v>
      </c>
      <c r="D36" s="48" t="s">
        <v>11</v>
      </c>
      <c r="E36" s="33" t="s">
        <v>16</v>
      </c>
      <c r="F36" s="34">
        <f>'case 1'!B109</f>
        <v>0</v>
      </c>
      <c r="G36" s="34">
        <f>'case 1'!C109</f>
        <v>0</v>
      </c>
      <c r="H36" s="34">
        <f>'case 1'!D109</f>
        <v>0</v>
      </c>
      <c r="I36" s="34">
        <f>'case 1'!E109</f>
        <v>0</v>
      </c>
      <c r="J36" s="34">
        <f>'case 1'!F109</f>
        <v>0</v>
      </c>
      <c r="K36" s="34">
        <f>'case 1'!G109</f>
        <v>0</v>
      </c>
      <c r="L36" s="34">
        <f>'case 1'!H109</f>
        <v>0</v>
      </c>
      <c r="M36" s="34">
        <f>'case 1'!I109</f>
        <v>0</v>
      </c>
      <c r="N36" s="35">
        <f>F36-G36</f>
        <v>0</v>
      </c>
      <c r="O36" s="35">
        <f>F36-H36</f>
        <v>0</v>
      </c>
      <c r="P36" s="35">
        <f>F36-I36</f>
        <v>0</v>
      </c>
      <c r="Q36" s="35">
        <f>F36-J36</f>
        <v>0</v>
      </c>
      <c r="R36" s="35">
        <f>F36-K36</f>
        <v>0</v>
      </c>
      <c r="S36" s="35">
        <f>F36-L36</f>
        <v>0</v>
      </c>
      <c r="T36" s="35">
        <f>F36-M36</f>
        <v>0</v>
      </c>
    </row>
    <row r="37" spans="2:20" ht="15.75" x14ac:dyDescent="0.25">
      <c r="B37" s="36" t="s">
        <v>44</v>
      </c>
      <c r="C37" s="48"/>
      <c r="D37" s="48"/>
      <c r="E37" s="33" t="s">
        <v>18</v>
      </c>
      <c r="F37" s="36">
        <f>'case 2'!B109</f>
        <v>0</v>
      </c>
      <c r="G37" s="36">
        <f>'case 2'!C109</f>
        <v>0</v>
      </c>
      <c r="H37" s="36">
        <f>'case 2'!D109</f>
        <v>0</v>
      </c>
      <c r="I37" s="36">
        <f>'case 2'!E109</f>
        <v>0</v>
      </c>
      <c r="J37" s="36">
        <f>'case 2'!F109</f>
        <v>0</v>
      </c>
      <c r="K37" s="36">
        <f>'case 2'!G109</f>
        <v>0</v>
      </c>
      <c r="L37" s="36">
        <f>'case 2'!H109</f>
        <v>0</v>
      </c>
      <c r="M37" s="36">
        <f>'case 2'!I109</f>
        <v>0</v>
      </c>
      <c r="N37" s="35">
        <f>F37-G37</f>
        <v>0</v>
      </c>
      <c r="O37" s="35">
        <f>F37-H37</f>
        <v>0</v>
      </c>
      <c r="P37" s="35">
        <f>F37-I37</f>
        <v>0</v>
      </c>
      <c r="Q37" s="35">
        <f>F37-J37</f>
        <v>0</v>
      </c>
      <c r="R37" s="35">
        <f>F37-K37</f>
        <v>0</v>
      </c>
      <c r="S37" s="35">
        <f>F37-L37</f>
        <v>0</v>
      </c>
      <c r="T37" s="35">
        <f>F37-M37</f>
        <v>0</v>
      </c>
    </row>
    <row r="38" spans="2:20" ht="15.75" x14ac:dyDescent="0.25">
      <c r="B38" s="36" t="s">
        <v>45</v>
      </c>
      <c r="C38" s="48"/>
      <c r="D38" s="48" t="s">
        <v>12</v>
      </c>
      <c r="E38" s="33" t="s">
        <v>16</v>
      </c>
      <c r="F38" s="36">
        <f>'case 3'!B109</f>
        <v>0</v>
      </c>
      <c r="G38" s="36">
        <f>'case 3'!C109</f>
        <v>0</v>
      </c>
      <c r="H38" s="36">
        <f>'case 3'!D109</f>
        <v>0</v>
      </c>
      <c r="I38" s="36">
        <f>'case 3'!E109</f>
        <v>0</v>
      </c>
      <c r="J38" s="36">
        <f>'case 3'!F109</f>
        <v>0</v>
      </c>
      <c r="K38" s="36">
        <f>'case 3'!G109</f>
        <v>0</v>
      </c>
      <c r="L38" s="36">
        <f>'case 3'!H109</f>
        <v>0</v>
      </c>
      <c r="M38" s="36">
        <f>'case 3'!I109</f>
        <v>0</v>
      </c>
      <c r="N38" s="35">
        <f>F38-G38</f>
        <v>0</v>
      </c>
      <c r="O38" s="35">
        <f>F38-H38</f>
        <v>0</v>
      </c>
      <c r="P38" s="35">
        <f>F38-I38</f>
        <v>0</v>
      </c>
      <c r="Q38" s="35">
        <f>F38-J38</f>
        <v>0</v>
      </c>
      <c r="R38" s="35">
        <f>F38-K38</f>
        <v>0</v>
      </c>
      <c r="S38" s="35">
        <f>F38-L38</f>
        <v>0</v>
      </c>
      <c r="T38" s="35">
        <f>F38-M38</f>
        <v>0</v>
      </c>
    </row>
    <row r="39" spans="2:20" ht="15.75" x14ac:dyDescent="0.25">
      <c r="B39" s="36" t="s">
        <v>46</v>
      </c>
      <c r="C39" s="48"/>
      <c r="D39" s="48"/>
      <c r="E39" s="33" t="s">
        <v>18</v>
      </c>
      <c r="F39" s="34">
        <f>'case 4'!B109</f>
        <v>0</v>
      </c>
      <c r="G39" s="34">
        <f>'case 4'!C109</f>
        <v>0</v>
      </c>
      <c r="H39" s="34">
        <f>'case 4'!D109</f>
        <v>0</v>
      </c>
      <c r="I39" s="34">
        <f>'case 4'!E109</f>
        <v>0</v>
      </c>
      <c r="J39" s="34">
        <f>'case 4'!F109</f>
        <v>0</v>
      </c>
      <c r="K39" s="34">
        <f>'case 4'!G109</f>
        <v>0</v>
      </c>
      <c r="L39" s="34">
        <f>'case 4'!H109</f>
        <v>0</v>
      </c>
      <c r="M39" s="34">
        <f>'case 4'!I109</f>
        <v>0</v>
      </c>
      <c r="N39" s="35">
        <f>F39-G39</f>
        <v>0</v>
      </c>
      <c r="O39" s="35">
        <f>F39-H39</f>
        <v>0</v>
      </c>
      <c r="P39" s="35">
        <f>F39-I39</f>
        <v>0</v>
      </c>
      <c r="Q39" s="35">
        <f>F39-J39</f>
        <v>0</v>
      </c>
      <c r="R39" s="35">
        <f>F39-K39</f>
        <v>0</v>
      </c>
      <c r="S39" s="35">
        <f>F39-L39</f>
        <v>0</v>
      </c>
      <c r="T39" s="35">
        <f>F39-M39</f>
        <v>0</v>
      </c>
    </row>
    <row r="40" spans="2:20" ht="96.95" customHeight="1" x14ac:dyDescent="0.2">
      <c r="B40" s="30" t="s">
        <v>42</v>
      </c>
      <c r="C40" s="30" t="s">
        <v>59</v>
      </c>
      <c r="D40" s="30" t="s">
        <v>10</v>
      </c>
      <c r="E40" s="30" t="s">
        <v>14</v>
      </c>
      <c r="F40" s="31" t="s">
        <v>35</v>
      </c>
      <c r="G40" s="30" t="s">
        <v>71</v>
      </c>
      <c r="H40" s="30" t="s">
        <v>76</v>
      </c>
      <c r="I40" s="30" t="s">
        <v>72</v>
      </c>
      <c r="J40" s="30" t="s">
        <v>67</v>
      </c>
      <c r="K40" s="30" t="s">
        <v>68</v>
      </c>
      <c r="L40" s="30" t="s">
        <v>69</v>
      </c>
      <c r="M40" s="30" t="s">
        <v>70</v>
      </c>
      <c r="N40" s="30" t="s">
        <v>52</v>
      </c>
      <c r="O40" s="30" t="s">
        <v>77</v>
      </c>
      <c r="P40" s="30" t="s">
        <v>53</v>
      </c>
      <c r="Q40" s="30" t="s">
        <v>54</v>
      </c>
      <c r="R40" s="30" t="s">
        <v>55</v>
      </c>
      <c r="S40" s="30" t="s">
        <v>56</v>
      </c>
      <c r="T40" s="30" t="s">
        <v>57</v>
      </c>
    </row>
    <row r="41" spans="2:20" ht="15.75" x14ac:dyDescent="0.25">
      <c r="B41" s="36" t="s">
        <v>47</v>
      </c>
      <c r="C41" s="48" t="s">
        <v>6</v>
      </c>
      <c r="D41" s="48" t="s">
        <v>11</v>
      </c>
      <c r="E41" s="33" t="s">
        <v>16</v>
      </c>
      <c r="F41" s="36">
        <f>'case 5'!B109</f>
        <v>0</v>
      </c>
      <c r="G41" s="36">
        <f>'case 5'!C109</f>
        <v>0</v>
      </c>
      <c r="H41" s="36">
        <f>'case 5'!D109</f>
        <v>0</v>
      </c>
      <c r="I41" s="36">
        <f>'case 5'!E109</f>
        <v>0</v>
      </c>
      <c r="J41" s="36">
        <f>'case 5'!F109</f>
        <v>0</v>
      </c>
      <c r="K41" s="36">
        <f>'case 5'!G109</f>
        <v>0</v>
      </c>
      <c r="L41" s="36">
        <f>'case 5'!H109</f>
        <v>0</v>
      </c>
      <c r="M41" s="36">
        <f>'case 5'!I109</f>
        <v>0</v>
      </c>
      <c r="N41" s="35">
        <f>F41-G41</f>
        <v>0</v>
      </c>
      <c r="O41" s="35">
        <f>F41-H41</f>
        <v>0</v>
      </c>
      <c r="P41" s="35">
        <f>F41-I41</f>
        <v>0</v>
      </c>
      <c r="Q41" s="35">
        <f>F41-J41</f>
        <v>0</v>
      </c>
      <c r="R41" s="35">
        <f>F41-K41</f>
        <v>0</v>
      </c>
      <c r="S41" s="35">
        <f>F41-L41</f>
        <v>0</v>
      </c>
      <c r="T41" s="35">
        <f>F41-M41</f>
        <v>0</v>
      </c>
    </row>
    <row r="42" spans="2:20" ht="15.75" x14ac:dyDescent="0.25">
      <c r="B42" s="36" t="s">
        <v>48</v>
      </c>
      <c r="C42" s="48"/>
      <c r="D42" s="48"/>
      <c r="E42" s="33" t="s">
        <v>18</v>
      </c>
      <c r="F42" s="36">
        <f>'case 6'!B109</f>
        <v>0</v>
      </c>
      <c r="G42" s="36">
        <f>'case 6'!C109</f>
        <v>0</v>
      </c>
      <c r="H42" s="36">
        <f>'case 6'!D109</f>
        <v>0</v>
      </c>
      <c r="I42" s="36">
        <f>'case 6'!E109</f>
        <v>0</v>
      </c>
      <c r="J42" s="36">
        <f>'case 6'!F109</f>
        <v>0</v>
      </c>
      <c r="K42" s="36">
        <f>'case 6'!G109</f>
        <v>0</v>
      </c>
      <c r="L42" s="36">
        <f>'case 6'!H109</f>
        <v>0</v>
      </c>
      <c r="M42" s="36">
        <f>'case 6'!I109</f>
        <v>0</v>
      </c>
      <c r="N42" s="35">
        <f>F42-G42</f>
        <v>0</v>
      </c>
      <c r="O42" s="35">
        <f>F42-H42</f>
        <v>0</v>
      </c>
      <c r="P42" s="35">
        <f>F42-I42</f>
        <v>0</v>
      </c>
      <c r="Q42" s="35">
        <f>F42-J42</f>
        <v>0</v>
      </c>
      <c r="R42" s="35">
        <f>F42-K42</f>
        <v>0</v>
      </c>
      <c r="S42" s="35">
        <f>F42-L42</f>
        <v>0</v>
      </c>
      <c r="T42" s="35">
        <f>F42-M42</f>
        <v>0</v>
      </c>
    </row>
    <row r="43" spans="2:20" ht="15.75" x14ac:dyDescent="0.25">
      <c r="B43" s="36" t="s">
        <v>49</v>
      </c>
      <c r="C43" s="48"/>
      <c r="D43" s="48" t="s">
        <v>12</v>
      </c>
      <c r="E43" s="33" t="s">
        <v>16</v>
      </c>
      <c r="F43" s="36">
        <f>'case 7'!B109</f>
        <v>0</v>
      </c>
      <c r="G43" s="36">
        <f>'case 7'!C109</f>
        <v>0</v>
      </c>
      <c r="H43" s="36">
        <f>'case 7'!D109</f>
        <v>0</v>
      </c>
      <c r="I43" s="36">
        <f>'case 7'!E109</f>
        <v>0</v>
      </c>
      <c r="J43" s="36">
        <f>'case 7'!F109</f>
        <v>0</v>
      </c>
      <c r="K43" s="36">
        <f>'case 7'!G109</f>
        <v>0</v>
      </c>
      <c r="L43" s="36">
        <f>'case 7'!H109</f>
        <v>0</v>
      </c>
      <c r="M43" s="36">
        <f>'case 7'!I109</f>
        <v>0</v>
      </c>
      <c r="N43" s="35">
        <f>F43-G43</f>
        <v>0</v>
      </c>
      <c r="O43" s="35">
        <f>F43-H43</f>
        <v>0</v>
      </c>
      <c r="P43" s="35">
        <f>F43-I43</f>
        <v>0</v>
      </c>
      <c r="Q43" s="35">
        <f>F43-J43</f>
        <v>0</v>
      </c>
      <c r="R43" s="35">
        <f>F43-K43</f>
        <v>0</v>
      </c>
      <c r="S43" s="35">
        <f>F43-L43</f>
        <v>0</v>
      </c>
      <c r="T43" s="35">
        <f>F43-M43</f>
        <v>0</v>
      </c>
    </row>
    <row r="44" spans="2:20" ht="15.75" x14ac:dyDescent="0.25">
      <c r="B44" s="36" t="s">
        <v>50</v>
      </c>
      <c r="C44" s="48"/>
      <c r="D44" s="48"/>
      <c r="E44" s="33" t="s">
        <v>18</v>
      </c>
      <c r="F44" s="36">
        <f>'case 8'!B109</f>
        <v>0</v>
      </c>
      <c r="G44" s="36">
        <f>'case 8'!C109</f>
        <v>0</v>
      </c>
      <c r="H44" s="36">
        <f>'case 8'!D109</f>
        <v>0</v>
      </c>
      <c r="I44" s="36">
        <f>'case 8'!E109</f>
        <v>0</v>
      </c>
      <c r="J44" s="36">
        <f>'case 8'!F109</f>
        <v>0</v>
      </c>
      <c r="K44" s="36">
        <f>'case 8'!G109</f>
        <v>0</v>
      </c>
      <c r="L44" s="36">
        <f>'case 8'!H109</f>
        <v>0</v>
      </c>
      <c r="M44" s="36">
        <f>'case 8'!I109</f>
        <v>0</v>
      </c>
      <c r="N44" s="35">
        <f>F44-G44</f>
        <v>0</v>
      </c>
      <c r="O44" s="35">
        <f>F44-H44</f>
        <v>0</v>
      </c>
      <c r="P44" s="35">
        <f>F44-I44</f>
        <v>0</v>
      </c>
      <c r="Q44" s="35">
        <f>F44-J44</f>
        <v>0</v>
      </c>
      <c r="R44" s="35">
        <f>F44-K44</f>
        <v>0</v>
      </c>
      <c r="S44" s="35">
        <f>F44-L44</f>
        <v>0</v>
      </c>
      <c r="T44" s="35">
        <f>F44-M44</f>
        <v>0</v>
      </c>
    </row>
    <row r="48" spans="2:20" ht="26.25" x14ac:dyDescent="0.4">
      <c r="B48" s="52" t="s">
        <v>62</v>
      </c>
      <c r="C48" s="57"/>
      <c r="D48" s="57"/>
      <c r="E48" s="57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</row>
    <row r="49" spans="2:20" ht="15.75" x14ac:dyDescent="0.25">
      <c r="B49" s="49"/>
      <c r="C49" s="50"/>
      <c r="D49" s="50"/>
      <c r="E49" s="51"/>
      <c r="F49" s="29" t="s">
        <v>58</v>
      </c>
      <c r="G49" s="54" t="s">
        <v>51</v>
      </c>
      <c r="H49" s="55"/>
      <c r="I49" s="55"/>
      <c r="J49" s="55"/>
      <c r="K49" s="55"/>
      <c r="L49" s="55"/>
      <c r="M49" s="56"/>
      <c r="N49" s="54" t="s">
        <v>64</v>
      </c>
      <c r="O49" s="55"/>
      <c r="P49" s="55"/>
      <c r="Q49" s="55"/>
      <c r="R49" s="55"/>
      <c r="S49" s="55"/>
      <c r="T49" s="56"/>
    </row>
    <row r="50" spans="2:20" ht="113.1" customHeight="1" x14ac:dyDescent="0.2">
      <c r="B50" s="30" t="s">
        <v>42</v>
      </c>
      <c r="C50" s="30" t="s">
        <v>59</v>
      </c>
      <c r="D50" s="30" t="s">
        <v>10</v>
      </c>
      <c r="E50" s="30" t="s">
        <v>14</v>
      </c>
      <c r="F50" s="31" t="s">
        <v>60</v>
      </c>
      <c r="G50" s="30" t="s">
        <v>65</v>
      </c>
      <c r="H50" s="30" t="s">
        <v>76</v>
      </c>
      <c r="I50" s="30" t="s">
        <v>66</v>
      </c>
      <c r="J50" s="30" t="s">
        <v>67</v>
      </c>
      <c r="K50" s="30" t="s">
        <v>68</v>
      </c>
      <c r="L50" s="30" t="s">
        <v>69</v>
      </c>
      <c r="M50" s="30" t="s">
        <v>70</v>
      </c>
      <c r="N50" s="30" t="s">
        <v>52</v>
      </c>
      <c r="O50" s="30" t="s">
        <v>77</v>
      </c>
      <c r="P50" s="30" t="s">
        <v>53</v>
      </c>
      <c r="Q50" s="30" t="s">
        <v>54</v>
      </c>
      <c r="R50" s="30" t="s">
        <v>55</v>
      </c>
      <c r="S50" s="30" t="s">
        <v>56</v>
      </c>
      <c r="T50" s="30" t="s">
        <v>57</v>
      </c>
    </row>
    <row r="51" spans="2:20" ht="15.75" x14ac:dyDescent="0.25">
      <c r="B51" s="36" t="s">
        <v>43</v>
      </c>
      <c r="C51" s="48" t="s">
        <v>5</v>
      </c>
      <c r="D51" s="48" t="s">
        <v>11</v>
      </c>
      <c r="E51" s="33" t="s">
        <v>16</v>
      </c>
      <c r="F51" s="34">
        <f>'case 1'!L109</f>
        <v>0</v>
      </c>
      <c r="G51" s="34">
        <f>'case 1'!M109</f>
        <v>0</v>
      </c>
      <c r="H51" s="34">
        <f>'case 1'!N109</f>
        <v>0</v>
      </c>
      <c r="I51" s="34">
        <f>'case 1'!O109</f>
        <v>0</v>
      </c>
      <c r="J51" s="34">
        <f>'case 1'!P109</f>
        <v>0</v>
      </c>
      <c r="K51" s="34">
        <f>'case 1'!Q109</f>
        <v>0</v>
      </c>
      <c r="L51" s="34">
        <f>'case 1'!R109</f>
        <v>0</v>
      </c>
      <c r="M51" s="34">
        <f>'case 1'!S109</f>
        <v>0</v>
      </c>
      <c r="N51" s="35">
        <f>F51-G51</f>
        <v>0</v>
      </c>
      <c r="O51" s="35">
        <f>F51-H51</f>
        <v>0</v>
      </c>
      <c r="P51" s="35">
        <f>F51-I51</f>
        <v>0</v>
      </c>
      <c r="Q51" s="35">
        <f>F51-J51</f>
        <v>0</v>
      </c>
      <c r="R51" s="35">
        <f>F51-K51</f>
        <v>0</v>
      </c>
      <c r="S51" s="35">
        <f>F51-L51</f>
        <v>0</v>
      </c>
      <c r="T51" s="35">
        <f>F51-M51</f>
        <v>0</v>
      </c>
    </row>
    <row r="52" spans="2:20" ht="15.75" x14ac:dyDescent="0.25">
      <c r="B52" s="36" t="s">
        <v>44</v>
      </c>
      <c r="C52" s="48"/>
      <c r="D52" s="48"/>
      <c r="E52" s="33" t="s">
        <v>18</v>
      </c>
      <c r="F52" s="36">
        <f>'case 2'!L109</f>
        <v>0</v>
      </c>
      <c r="G52" s="36">
        <f>'case 2'!M109</f>
        <v>0</v>
      </c>
      <c r="H52" s="36">
        <f>'case 2'!N109</f>
        <v>0</v>
      </c>
      <c r="I52" s="36">
        <f>'case 2'!O109</f>
        <v>0</v>
      </c>
      <c r="J52" s="36">
        <f>'case 2'!P109</f>
        <v>0</v>
      </c>
      <c r="K52" s="36">
        <f>'case 2'!Q109</f>
        <v>0</v>
      </c>
      <c r="L52" s="36">
        <f>'case 2'!R109</f>
        <v>0</v>
      </c>
      <c r="M52" s="36">
        <f>'case 2'!S109</f>
        <v>0</v>
      </c>
      <c r="N52" s="35">
        <f>F52-G52</f>
        <v>0</v>
      </c>
      <c r="O52" s="35">
        <f>F52-H52</f>
        <v>0</v>
      </c>
      <c r="P52" s="35">
        <f>F52-I52</f>
        <v>0</v>
      </c>
      <c r="Q52" s="35">
        <f>F52-J52</f>
        <v>0</v>
      </c>
      <c r="R52" s="35">
        <f>F52-K52</f>
        <v>0</v>
      </c>
      <c r="S52" s="35">
        <f>F52-L52</f>
        <v>0</v>
      </c>
      <c r="T52" s="35">
        <f>F52-M52</f>
        <v>0</v>
      </c>
    </row>
    <row r="53" spans="2:20" ht="15.75" x14ac:dyDescent="0.25">
      <c r="B53" s="36" t="s">
        <v>45</v>
      </c>
      <c r="C53" s="48"/>
      <c r="D53" s="48" t="s">
        <v>12</v>
      </c>
      <c r="E53" s="33" t="s">
        <v>16</v>
      </c>
      <c r="F53" s="36">
        <f>'case 3'!L109</f>
        <v>0</v>
      </c>
      <c r="G53" s="36">
        <f>'case 3'!M109</f>
        <v>0</v>
      </c>
      <c r="H53" s="36">
        <f>'case 3'!N109</f>
        <v>0</v>
      </c>
      <c r="I53" s="36">
        <f>'case 3'!O109</f>
        <v>0</v>
      </c>
      <c r="J53" s="36">
        <f>'case 3'!P109</f>
        <v>0</v>
      </c>
      <c r="K53" s="36">
        <f>'case 3'!Q109</f>
        <v>0</v>
      </c>
      <c r="L53" s="36">
        <f>'case 3'!R109</f>
        <v>0</v>
      </c>
      <c r="M53" s="36">
        <f>'case 3'!S109</f>
        <v>0</v>
      </c>
      <c r="N53" s="35">
        <f>F53-G53</f>
        <v>0</v>
      </c>
      <c r="O53" s="35">
        <f>F53-H53</f>
        <v>0</v>
      </c>
      <c r="P53" s="35">
        <f>F53-I53</f>
        <v>0</v>
      </c>
      <c r="Q53" s="35">
        <f>F53-J53</f>
        <v>0</v>
      </c>
      <c r="R53" s="35">
        <f>F53-K53</f>
        <v>0</v>
      </c>
      <c r="S53" s="35">
        <f>F53-L53</f>
        <v>0</v>
      </c>
      <c r="T53" s="35">
        <f>F53-M53</f>
        <v>0</v>
      </c>
    </row>
    <row r="54" spans="2:20" ht="15.75" x14ac:dyDescent="0.25">
      <c r="B54" s="36" t="s">
        <v>46</v>
      </c>
      <c r="C54" s="48"/>
      <c r="D54" s="48"/>
      <c r="E54" s="33" t="s">
        <v>18</v>
      </c>
      <c r="F54" s="34">
        <f>'case 4'!L109</f>
        <v>0</v>
      </c>
      <c r="G54" s="34">
        <f>'case 4'!M109</f>
        <v>0</v>
      </c>
      <c r="H54" s="34">
        <f>'case 4'!N109</f>
        <v>0</v>
      </c>
      <c r="I54" s="34">
        <f>'case 4'!O109</f>
        <v>0</v>
      </c>
      <c r="J54" s="34">
        <f>'case 4'!P109</f>
        <v>0</v>
      </c>
      <c r="K54" s="34">
        <f>'case 4'!Q109</f>
        <v>0</v>
      </c>
      <c r="L54" s="34">
        <f>'case 4'!R109</f>
        <v>0</v>
      </c>
      <c r="M54" s="34">
        <f>'case 4'!S109</f>
        <v>0</v>
      </c>
      <c r="N54" s="35">
        <f>F54-G54</f>
        <v>0</v>
      </c>
      <c r="O54" s="35">
        <f>F54-H54</f>
        <v>0</v>
      </c>
      <c r="P54" s="35">
        <f>F54-I54</f>
        <v>0</v>
      </c>
      <c r="Q54" s="35">
        <f>F54-J54</f>
        <v>0</v>
      </c>
      <c r="R54" s="35">
        <f>F54-K54</f>
        <v>0</v>
      </c>
      <c r="S54" s="35">
        <f>F54-L54</f>
        <v>0</v>
      </c>
      <c r="T54" s="35">
        <f>F54-M54</f>
        <v>0</v>
      </c>
    </row>
    <row r="55" spans="2:20" ht="96.95" customHeight="1" x14ac:dyDescent="0.2">
      <c r="B55" s="30" t="s">
        <v>42</v>
      </c>
      <c r="C55" s="30" t="s">
        <v>59</v>
      </c>
      <c r="D55" s="30" t="s">
        <v>10</v>
      </c>
      <c r="E55" s="30" t="s">
        <v>14</v>
      </c>
      <c r="F55" s="31" t="s">
        <v>35</v>
      </c>
      <c r="G55" s="30" t="s">
        <v>71</v>
      </c>
      <c r="H55" s="30" t="s">
        <v>76</v>
      </c>
      <c r="I55" s="30" t="s">
        <v>72</v>
      </c>
      <c r="J55" s="30" t="s">
        <v>67</v>
      </c>
      <c r="K55" s="30" t="s">
        <v>68</v>
      </c>
      <c r="L55" s="30" t="s">
        <v>69</v>
      </c>
      <c r="M55" s="30" t="s">
        <v>70</v>
      </c>
      <c r="N55" s="30" t="s">
        <v>52</v>
      </c>
      <c r="O55" s="30" t="s">
        <v>77</v>
      </c>
      <c r="P55" s="30" t="s">
        <v>53</v>
      </c>
      <c r="Q55" s="30" t="s">
        <v>54</v>
      </c>
      <c r="R55" s="30" t="s">
        <v>55</v>
      </c>
      <c r="S55" s="30" t="s">
        <v>56</v>
      </c>
      <c r="T55" s="30" t="s">
        <v>57</v>
      </c>
    </row>
    <row r="56" spans="2:20" ht="15.75" x14ac:dyDescent="0.25">
      <c r="B56" s="36" t="s">
        <v>47</v>
      </c>
      <c r="C56" s="48" t="s">
        <v>6</v>
      </c>
      <c r="D56" s="48" t="s">
        <v>11</v>
      </c>
      <c r="E56" s="33" t="s">
        <v>16</v>
      </c>
      <c r="F56" s="36">
        <f>'case 5'!L109</f>
        <v>0</v>
      </c>
      <c r="G56" s="36">
        <f>'case 5'!M109</f>
        <v>0</v>
      </c>
      <c r="H56" s="36">
        <f>'case 5'!N109</f>
        <v>0</v>
      </c>
      <c r="I56" s="36">
        <f>'case 5'!O109</f>
        <v>0</v>
      </c>
      <c r="J56" s="36">
        <f>'case 5'!P109</f>
        <v>0</v>
      </c>
      <c r="K56" s="36">
        <f>'case 5'!Q109</f>
        <v>0</v>
      </c>
      <c r="L56" s="36">
        <f>'case 5'!R109</f>
        <v>0</v>
      </c>
      <c r="M56" s="36">
        <f>'case 5'!S109</f>
        <v>0</v>
      </c>
      <c r="N56" s="35">
        <f>F56-G56</f>
        <v>0</v>
      </c>
      <c r="O56" s="35">
        <f>F56-H56</f>
        <v>0</v>
      </c>
      <c r="P56" s="35">
        <f>F56-I56</f>
        <v>0</v>
      </c>
      <c r="Q56" s="35">
        <f>F56-J56</f>
        <v>0</v>
      </c>
      <c r="R56" s="35">
        <f>F56-K56</f>
        <v>0</v>
      </c>
      <c r="S56" s="35">
        <f>F56-L56</f>
        <v>0</v>
      </c>
      <c r="T56" s="35">
        <f>F56-M56</f>
        <v>0</v>
      </c>
    </row>
    <row r="57" spans="2:20" ht="15.75" x14ac:dyDescent="0.25">
      <c r="B57" s="36" t="s">
        <v>48</v>
      </c>
      <c r="C57" s="48"/>
      <c r="D57" s="48"/>
      <c r="E57" s="33" t="s">
        <v>18</v>
      </c>
      <c r="F57" s="36">
        <f>'case 6'!L109</f>
        <v>0</v>
      </c>
      <c r="G57" s="36">
        <f>'case 6'!M109</f>
        <v>0</v>
      </c>
      <c r="H57" s="36">
        <f>'case 6'!N109</f>
        <v>0</v>
      </c>
      <c r="I57" s="36">
        <f>'case 6'!O109</f>
        <v>0</v>
      </c>
      <c r="J57" s="36">
        <f>'case 6'!P109</f>
        <v>0</v>
      </c>
      <c r="K57" s="36">
        <f>'case 6'!Q109</f>
        <v>0</v>
      </c>
      <c r="L57" s="36">
        <f>'case 6'!R109</f>
        <v>0</v>
      </c>
      <c r="M57" s="36">
        <f>'case 6'!S109</f>
        <v>0</v>
      </c>
      <c r="N57" s="35">
        <f>F57-G57</f>
        <v>0</v>
      </c>
      <c r="O57" s="35">
        <f>F57-H57</f>
        <v>0</v>
      </c>
      <c r="P57" s="35">
        <f>F57-I57</f>
        <v>0</v>
      </c>
      <c r="Q57" s="35">
        <f>F57-J57</f>
        <v>0</v>
      </c>
      <c r="R57" s="35">
        <f>F57-K57</f>
        <v>0</v>
      </c>
      <c r="S57" s="35">
        <f>F57-L57</f>
        <v>0</v>
      </c>
      <c r="T57" s="35">
        <f>F57-M57</f>
        <v>0</v>
      </c>
    </row>
    <row r="58" spans="2:20" ht="15.75" x14ac:dyDescent="0.25">
      <c r="B58" s="36" t="s">
        <v>49</v>
      </c>
      <c r="C58" s="48"/>
      <c r="D58" s="48" t="s">
        <v>12</v>
      </c>
      <c r="E58" s="33" t="s">
        <v>16</v>
      </c>
      <c r="F58" s="36">
        <f>'case 7'!L109</f>
        <v>0</v>
      </c>
      <c r="G58" s="36">
        <f>'case 7'!M109</f>
        <v>0</v>
      </c>
      <c r="H58" s="36">
        <f>'case 7'!N109</f>
        <v>0</v>
      </c>
      <c r="I58" s="36">
        <f>'case 7'!O109</f>
        <v>0</v>
      </c>
      <c r="J58" s="36">
        <f>'case 7'!P109</f>
        <v>0</v>
      </c>
      <c r="K58" s="36">
        <f>'case 7'!Q109</f>
        <v>0</v>
      </c>
      <c r="L58" s="36">
        <f>'case 7'!R109</f>
        <v>0</v>
      </c>
      <c r="M58" s="36">
        <f>'case 7'!S109</f>
        <v>0</v>
      </c>
      <c r="N58" s="35">
        <f>F58-G58</f>
        <v>0</v>
      </c>
      <c r="O58" s="35">
        <f>F58-H58</f>
        <v>0</v>
      </c>
      <c r="P58" s="35">
        <f>F58-I58</f>
        <v>0</v>
      </c>
      <c r="Q58" s="35">
        <f>F58-J58</f>
        <v>0</v>
      </c>
      <c r="R58" s="35">
        <f>F58-K58</f>
        <v>0</v>
      </c>
      <c r="S58" s="35">
        <f>F58-L58</f>
        <v>0</v>
      </c>
      <c r="T58" s="35">
        <f>F58-M58</f>
        <v>0</v>
      </c>
    </row>
    <row r="59" spans="2:20" ht="15.75" x14ac:dyDescent="0.25">
      <c r="B59" s="36" t="s">
        <v>50</v>
      </c>
      <c r="C59" s="48"/>
      <c r="D59" s="48"/>
      <c r="E59" s="33" t="s">
        <v>18</v>
      </c>
      <c r="F59" s="36">
        <f>'case 8'!L109</f>
        <v>0</v>
      </c>
      <c r="G59" s="36">
        <f>'case 8'!M109</f>
        <v>0</v>
      </c>
      <c r="H59" s="36">
        <f>'case 8'!N109</f>
        <v>0</v>
      </c>
      <c r="I59" s="36">
        <f>'case 8'!O109</f>
        <v>0</v>
      </c>
      <c r="J59" s="36">
        <f>'case 8'!P109</f>
        <v>0</v>
      </c>
      <c r="K59" s="36">
        <f>'case 8'!Q109</f>
        <v>0</v>
      </c>
      <c r="L59" s="36">
        <f>'case 8'!R109</f>
        <v>0</v>
      </c>
      <c r="M59" s="36">
        <f>'case 8'!S109</f>
        <v>0</v>
      </c>
      <c r="N59" s="35">
        <f>F59-G59</f>
        <v>0</v>
      </c>
      <c r="O59" s="35">
        <f>F59-H59</f>
        <v>0</v>
      </c>
      <c r="P59" s="35">
        <f>F59-I59</f>
        <v>0</v>
      </c>
      <c r="Q59" s="35">
        <f>F59-J59</f>
        <v>0</v>
      </c>
      <c r="R59" s="35">
        <f>F59-K59</f>
        <v>0</v>
      </c>
      <c r="S59" s="35">
        <f>F59-L59</f>
        <v>0</v>
      </c>
      <c r="T59" s="35">
        <f>F59-M59</f>
        <v>0</v>
      </c>
    </row>
  </sheetData>
  <mergeCells count="41">
    <mergeCell ref="C56:C59"/>
    <mergeCell ref="D56:D57"/>
    <mergeCell ref="D58:D59"/>
    <mergeCell ref="B48:T48"/>
    <mergeCell ref="B49:E49"/>
    <mergeCell ref="G49:M49"/>
    <mergeCell ref="N49:T49"/>
    <mergeCell ref="C51:C54"/>
    <mergeCell ref="D51:D52"/>
    <mergeCell ref="D53:D54"/>
    <mergeCell ref="C36:C39"/>
    <mergeCell ref="D36:D37"/>
    <mergeCell ref="D38:D39"/>
    <mergeCell ref="C41:C44"/>
    <mergeCell ref="D41:D42"/>
    <mergeCell ref="D43:D44"/>
    <mergeCell ref="C26:C29"/>
    <mergeCell ref="D26:D27"/>
    <mergeCell ref="D28:D29"/>
    <mergeCell ref="B33:T33"/>
    <mergeCell ref="B34:E34"/>
    <mergeCell ref="G34:M34"/>
    <mergeCell ref="N34:T34"/>
    <mergeCell ref="B18:T18"/>
    <mergeCell ref="B19:E19"/>
    <mergeCell ref="G19:M19"/>
    <mergeCell ref="N19:T19"/>
    <mergeCell ref="C21:C24"/>
    <mergeCell ref="D21:D22"/>
    <mergeCell ref="D23:D24"/>
    <mergeCell ref="B1:T2"/>
    <mergeCell ref="C11:C14"/>
    <mergeCell ref="D11:D12"/>
    <mergeCell ref="D13:D14"/>
    <mergeCell ref="B4:E4"/>
    <mergeCell ref="B3:T3"/>
    <mergeCell ref="G4:M4"/>
    <mergeCell ref="N4:T4"/>
    <mergeCell ref="C6:C9"/>
    <mergeCell ref="D6:D7"/>
    <mergeCell ref="D8:D9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112"/>
  <sheetViews>
    <sheetView zoomScale="70" zoomScaleNormal="70" workbookViewId="0">
      <selection activeCell="B52" sqref="B52"/>
    </sheetView>
  </sheetViews>
  <sheetFormatPr defaultColWidth="9.140625" defaultRowHeight="12.75" x14ac:dyDescent="0.2"/>
  <cols>
    <col min="1" max="1" width="21.42578125" style="5" customWidth="1"/>
    <col min="2" max="2" width="22" style="5" customWidth="1"/>
    <col min="3" max="3" width="23.85546875" style="5" customWidth="1"/>
    <col min="4" max="4" width="27" style="4" customWidth="1"/>
    <col min="5" max="5" width="22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5" customWidth="1"/>
    <col min="11" max="11" width="23.7109375" style="5" customWidth="1"/>
    <col min="12" max="12" width="16.85546875" style="5" customWidth="1"/>
    <col min="13" max="13" width="25.7109375" style="5" customWidth="1"/>
    <col min="14" max="14" width="28.28515625" style="5" customWidth="1"/>
    <col min="15" max="15" width="25.5703125" style="5" customWidth="1"/>
    <col min="16" max="16" width="22" style="5" customWidth="1"/>
    <col min="17" max="17" width="17.7109375" style="5" customWidth="1"/>
    <col min="18" max="18" width="16.140625" style="5" customWidth="1"/>
    <col min="19" max="19" width="21.140625" style="5" customWidth="1"/>
    <col min="20" max="30" width="8.7109375" style="5" customWidth="1"/>
    <col min="31" max="16384" width="9.140625" style="5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s="18" customFormat="1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3"/>
      <c r="AJ4" s="3"/>
    </row>
    <row r="5" spans="1:36" ht="18.75" x14ac:dyDescent="0.2">
      <c r="A5" s="26" t="s">
        <v>16</v>
      </c>
      <c r="D5" s="7"/>
      <c r="E5" s="7"/>
      <c r="F5" s="7"/>
      <c r="G5" s="7"/>
      <c r="H5" s="7"/>
      <c r="I5" s="7"/>
      <c r="AI5" s="3"/>
      <c r="AJ5" s="3"/>
    </row>
    <row r="6" spans="1:36" x14ac:dyDescent="0.2">
      <c r="A6" s="6"/>
      <c r="D6" s="7"/>
      <c r="E6" s="7"/>
      <c r="F6" s="7"/>
      <c r="G6" s="7"/>
      <c r="H6" s="7"/>
      <c r="I6" s="7"/>
      <c r="AI6" s="3"/>
      <c r="AJ6" s="3"/>
    </row>
    <row r="7" spans="1:36" x14ac:dyDescent="0.2">
      <c r="A7" s="6"/>
      <c r="D7" s="7"/>
      <c r="E7" s="7"/>
      <c r="F7" s="7"/>
      <c r="G7" s="7"/>
      <c r="H7" s="7"/>
      <c r="I7" s="7"/>
      <c r="AI7" s="3"/>
      <c r="AJ7" s="3"/>
    </row>
    <row r="8" spans="1:36" x14ac:dyDescent="0.2">
      <c r="A8" s="6"/>
      <c r="D8" s="7"/>
      <c r="E8" s="7"/>
      <c r="F8" s="7"/>
      <c r="G8" s="7"/>
      <c r="H8" s="7"/>
      <c r="I8" s="7"/>
      <c r="AD8" s="3"/>
      <c r="AI8" s="3"/>
      <c r="AJ8" s="3"/>
    </row>
    <row r="9" spans="1:36" x14ac:dyDescent="0.2">
      <c r="A9" s="6"/>
      <c r="D9" s="7"/>
      <c r="E9" s="7"/>
      <c r="F9" s="7"/>
      <c r="G9" s="7"/>
      <c r="H9" s="7"/>
      <c r="I9" s="7"/>
      <c r="AD9" s="3"/>
      <c r="AI9" s="3"/>
      <c r="AJ9" s="3"/>
    </row>
    <row r="10" spans="1:36" x14ac:dyDescent="0.2">
      <c r="A10" s="6"/>
      <c r="D10" s="7"/>
      <c r="E10" s="7"/>
      <c r="F10" s="7"/>
      <c r="G10" s="7"/>
      <c r="H10" s="7"/>
      <c r="I10" s="7"/>
      <c r="AD10" s="3"/>
      <c r="AI10" s="3"/>
      <c r="AJ10" s="3"/>
    </row>
    <row r="11" spans="1:36" x14ac:dyDescent="0.2">
      <c r="A11" s="6"/>
      <c r="D11" s="7"/>
      <c r="E11" s="7"/>
      <c r="F11" s="7"/>
      <c r="G11" s="7"/>
      <c r="H11" s="7"/>
      <c r="I11" s="7"/>
      <c r="AD11" s="3"/>
      <c r="AI11" s="3"/>
      <c r="AJ11" s="3"/>
    </row>
    <row r="12" spans="1:36" x14ac:dyDescent="0.2">
      <c r="A12" s="6"/>
      <c r="D12" s="7"/>
      <c r="E12" s="7"/>
      <c r="F12" s="7"/>
      <c r="G12" s="7"/>
      <c r="H12" s="7"/>
      <c r="I12" s="7"/>
      <c r="AD12" s="3"/>
      <c r="AI12" s="3"/>
      <c r="AJ12" s="3"/>
    </row>
    <row r="13" spans="1:36" x14ac:dyDescent="0.2">
      <c r="A13" s="6"/>
      <c r="D13" s="7"/>
      <c r="E13" s="7"/>
      <c r="F13" s="7"/>
      <c r="G13" s="7"/>
      <c r="H13" s="7"/>
      <c r="I13" s="7"/>
      <c r="AD13" s="3"/>
      <c r="AI13" s="3"/>
      <c r="AJ13" s="3"/>
    </row>
    <row r="14" spans="1:36" x14ac:dyDescent="0.2">
      <c r="A14" s="6"/>
      <c r="D14" s="7"/>
      <c r="E14" s="7"/>
      <c r="F14" s="7"/>
      <c r="G14" s="7"/>
      <c r="H14" s="7"/>
      <c r="I14" s="7"/>
      <c r="AD14" s="3"/>
      <c r="AI14" s="3"/>
      <c r="AJ14" s="3"/>
    </row>
    <row r="15" spans="1:36" x14ac:dyDescent="0.2">
      <c r="A15" s="6"/>
      <c r="D15" s="7"/>
      <c r="E15" s="7"/>
      <c r="F15" s="7"/>
      <c r="G15" s="7"/>
      <c r="H15" s="7"/>
      <c r="I15" s="7"/>
      <c r="AD15" s="3"/>
      <c r="AI15" s="3"/>
      <c r="AJ15" s="3"/>
    </row>
    <row r="16" spans="1:36" x14ac:dyDescent="0.2">
      <c r="A16" s="6"/>
      <c r="D16" s="7"/>
      <c r="E16" s="7"/>
      <c r="F16" s="7"/>
      <c r="G16" s="7"/>
      <c r="H16" s="7"/>
      <c r="I16" s="7"/>
      <c r="AD16" s="3"/>
      <c r="AI16" s="3"/>
      <c r="AJ16" s="3"/>
    </row>
    <row r="17" spans="1:36" x14ac:dyDescent="0.2">
      <c r="A17" s="6"/>
      <c r="D17" s="7"/>
      <c r="E17" s="7"/>
      <c r="F17" s="7"/>
      <c r="G17" s="7"/>
      <c r="H17" s="7"/>
      <c r="I17" s="7"/>
      <c r="AD17" s="3"/>
      <c r="AI17" s="3"/>
      <c r="AJ17" s="3"/>
    </row>
    <row r="18" spans="1:36" x14ac:dyDescent="0.2">
      <c r="A18" s="6"/>
      <c r="D18" s="7"/>
      <c r="E18" s="7"/>
      <c r="F18" s="7"/>
      <c r="G18" s="7"/>
      <c r="H18" s="7"/>
      <c r="I18" s="7"/>
      <c r="AD18" s="3"/>
      <c r="AI18" s="3"/>
      <c r="AJ18" s="3"/>
    </row>
    <row r="19" spans="1:36" x14ac:dyDescent="0.2">
      <c r="A19" s="6"/>
      <c r="D19" s="7"/>
      <c r="E19" s="7"/>
      <c r="F19" s="7"/>
      <c r="G19" s="7"/>
      <c r="H19" s="7"/>
      <c r="I19" s="7"/>
      <c r="AI19" s="3"/>
      <c r="AJ19" s="3"/>
    </row>
    <row r="20" spans="1:36" x14ac:dyDescent="0.2">
      <c r="A20" s="6"/>
      <c r="D20" s="7"/>
      <c r="E20" s="7"/>
      <c r="F20" s="7"/>
      <c r="G20" s="7"/>
      <c r="H20" s="7"/>
      <c r="I20" s="7"/>
      <c r="AI20" s="3"/>
      <c r="AJ20" s="3"/>
    </row>
    <row r="21" spans="1:36" x14ac:dyDescent="0.2">
      <c r="A21" s="6"/>
      <c r="D21" s="7"/>
      <c r="E21" s="7"/>
      <c r="F21" s="7"/>
      <c r="G21" s="7"/>
      <c r="H21" s="7"/>
      <c r="I21" s="7"/>
      <c r="AI21" s="3"/>
      <c r="AJ21" s="3"/>
    </row>
    <row r="22" spans="1:36" x14ac:dyDescent="0.2">
      <c r="A22" s="6"/>
      <c r="D22" s="7"/>
      <c r="E22" s="7"/>
      <c r="F22" s="7"/>
      <c r="G22" s="7"/>
      <c r="H22" s="7"/>
      <c r="I22" s="7"/>
      <c r="AI22" s="3"/>
      <c r="AJ22" s="3"/>
    </row>
    <row r="23" spans="1:36" x14ac:dyDescent="0.2">
      <c r="A23" s="6"/>
      <c r="D23" s="7"/>
      <c r="E23" s="7"/>
      <c r="F23" s="7"/>
      <c r="G23" s="7"/>
      <c r="H23" s="7"/>
      <c r="I23" s="7"/>
      <c r="AI23" s="3"/>
      <c r="AJ23" s="3"/>
    </row>
    <row r="24" spans="1:36" x14ac:dyDescent="0.2">
      <c r="A24" s="6"/>
      <c r="D24" s="7"/>
      <c r="E24" s="7"/>
      <c r="F24" s="7"/>
      <c r="G24" s="7"/>
      <c r="H24" s="7"/>
      <c r="I24" s="7"/>
      <c r="AI24" s="3"/>
      <c r="AJ24" s="3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B28" s="61" t="s">
        <v>30</v>
      </c>
      <c r="C28" s="61"/>
      <c r="D28" s="61"/>
      <c r="E28" s="61"/>
      <c r="F28" s="61"/>
      <c r="G28" s="61"/>
      <c r="H28" s="61"/>
      <c r="I28" s="61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28</v>
      </c>
      <c r="C29" s="27" t="s">
        <v>20</v>
      </c>
      <c r="D29" s="27" t="s">
        <v>21</v>
      </c>
      <c r="E29" s="27" t="s">
        <v>29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28</v>
      </c>
      <c r="M29" s="27" t="s">
        <v>20</v>
      </c>
      <c r="N29" s="27" t="s">
        <v>21</v>
      </c>
      <c r="O29" s="27" t="s">
        <v>29</v>
      </c>
      <c r="P29" s="27" t="s">
        <v>22</v>
      </c>
      <c r="Q29" s="27" t="s">
        <v>23</v>
      </c>
      <c r="R29" s="27" t="s">
        <v>24</v>
      </c>
      <c r="S29" s="27" t="s">
        <v>25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6" x14ac:dyDescent="0.2">
      <c r="A30" s="3">
        <v>-14</v>
      </c>
      <c r="B30" s="20"/>
      <c r="C30" s="20"/>
      <c r="D30" s="15"/>
      <c r="E30" s="15"/>
      <c r="F30" s="15"/>
      <c r="G30" s="15"/>
      <c r="H30" s="20"/>
      <c r="I30" s="20"/>
      <c r="J30" s="4"/>
      <c r="K30" s="17">
        <v>-14</v>
      </c>
      <c r="L30" s="20"/>
      <c r="M30" s="20"/>
      <c r="N30" s="20"/>
      <c r="O30" s="20"/>
      <c r="P30" s="20"/>
      <c r="Q30" s="20"/>
      <c r="R30" s="20"/>
      <c r="S30" s="20"/>
    </row>
    <row r="31" spans="1:36" s="18" customFormat="1" x14ac:dyDescent="0.2">
      <c r="A31" s="17">
        <f>A30+1</f>
        <v>-13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f>K30+1</f>
        <v>-13</v>
      </c>
      <c r="L31" s="20"/>
      <c r="M31" s="20"/>
      <c r="N31" s="20"/>
      <c r="O31" s="20"/>
      <c r="P31" s="20"/>
      <c r="Q31" s="20"/>
      <c r="R31" s="20"/>
      <c r="S31" s="20"/>
    </row>
    <row r="32" spans="1:36" s="18" customFormat="1" x14ac:dyDescent="0.2">
      <c r="A32" s="17">
        <f t="shared" ref="A32:A33" si="0">A31+1</f>
        <v>-12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f t="shared" ref="K32:K50" si="1">K31+1</f>
        <v>-12</v>
      </c>
      <c r="L32" s="20"/>
      <c r="M32" s="20"/>
      <c r="N32" s="20"/>
      <c r="O32" s="20"/>
      <c r="P32" s="20"/>
      <c r="Q32" s="20"/>
      <c r="R32" s="20"/>
      <c r="S32" s="20"/>
    </row>
    <row r="33" spans="1:19" s="18" customFormat="1" x14ac:dyDescent="0.2">
      <c r="A33" s="17">
        <f t="shared" si="0"/>
        <v>-11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f t="shared" si="1"/>
        <v>-11</v>
      </c>
      <c r="L33" s="20"/>
      <c r="M33" s="20"/>
      <c r="N33" s="20"/>
      <c r="O33" s="20"/>
      <c r="P33" s="20"/>
      <c r="Q33" s="20"/>
      <c r="R33" s="20"/>
      <c r="S33" s="20"/>
    </row>
    <row r="34" spans="1:19" s="18" customFormat="1" x14ac:dyDescent="0.2">
      <c r="A34" s="17">
        <f t="shared" ref="A34:A38" si="2">A33+1</f>
        <v>-10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f t="shared" si="1"/>
        <v>-10</v>
      </c>
      <c r="L34" s="20"/>
      <c r="M34" s="20"/>
      <c r="N34" s="20"/>
      <c r="O34" s="20"/>
      <c r="P34" s="20"/>
      <c r="Q34" s="20"/>
      <c r="R34" s="20"/>
      <c r="S34" s="20"/>
    </row>
    <row r="35" spans="1:19" s="18" customFormat="1" x14ac:dyDescent="0.2">
      <c r="A35" s="17">
        <f t="shared" si="2"/>
        <v>-9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f t="shared" si="1"/>
        <v>-9</v>
      </c>
      <c r="L35" s="20"/>
      <c r="M35" s="20"/>
      <c r="N35" s="20"/>
      <c r="O35" s="20"/>
      <c r="P35" s="20"/>
      <c r="Q35" s="20"/>
      <c r="R35" s="20"/>
      <c r="S35" s="20"/>
    </row>
    <row r="36" spans="1:19" s="18" customFormat="1" x14ac:dyDescent="0.2">
      <c r="A36" s="17">
        <f t="shared" si="2"/>
        <v>-8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f t="shared" si="1"/>
        <v>-8</v>
      </c>
      <c r="L36" s="20"/>
      <c r="M36" s="20"/>
      <c r="N36" s="20"/>
      <c r="O36" s="20"/>
      <c r="P36" s="20"/>
      <c r="Q36" s="20"/>
      <c r="R36" s="20"/>
      <c r="S36" s="20"/>
    </row>
    <row r="37" spans="1:19" s="18" customFormat="1" x14ac:dyDescent="0.2">
      <c r="A37" s="17">
        <f t="shared" si="2"/>
        <v>-7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f t="shared" si="1"/>
        <v>-7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f t="shared" si="2"/>
        <v>-6</v>
      </c>
      <c r="B38" s="20"/>
      <c r="C38" s="20"/>
      <c r="D38" s="15"/>
      <c r="E38" s="15"/>
      <c r="F38" s="15"/>
      <c r="G38" s="15"/>
      <c r="H38" s="20"/>
      <c r="I38" s="20"/>
      <c r="J38" s="4"/>
      <c r="K38" s="17">
        <f t="shared" si="1"/>
        <v>-6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3">
        <f t="shared" ref="A39:A50" si="3">A38+1</f>
        <v>-5</v>
      </c>
      <c r="B39" s="20"/>
      <c r="C39" s="20"/>
      <c r="D39" s="15"/>
      <c r="E39" s="15"/>
      <c r="F39" s="15"/>
      <c r="G39" s="15"/>
      <c r="H39" s="20"/>
      <c r="I39" s="20"/>
      <c r="J39" s="4"/>
      <c r="K39" s="17">
        <f t="shared" si="1"/>
        <v>-5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3">
        <f t="shared" si="3"/>
        <v>-4</v>
      </c>
      <c r="B40" s="20"/>
      <c r="C40" s="16"/>
      <c r="D40" s="15"/>
      <c r="E40" s="15"/>
      <c r="F40" s="15"/>
      <c r="G40" s="15"/>
      <c r="H40" s="20"/>
      <c r="I40" s="20"/>
      <c r="J40" s="4"/>
      <c r="K40" s="17">
        <f t="shared" si="1"/>
        <v>-4</v>
      </c>
      <c r="L40" s="20"/>
      <c r="M40" s="16"/>
      <c r="N40" s="20"/>
      <c r="O40" s="20"/>
      <c r="P40" s="20"/>
      <c r="Q40" s="20"/>
      <c r="R40" s="20"/>
      <c r="S40" s="20"/>
    </row>
    <row r="41" spans="1:19" x14ac:dyDescent="0.2">
      <c r="A41" s="3">
        <f t="shared" si="3"/>
        <v>-3</v>
      </c>
      <c r="B41" s="20"/>
      <c r="C41" s="20"/>
      <c r="D41" s="15"/>
      <c r="E41" s="15"/>
      <c r="F41" s="15"/>
      <c r="G41" s="15"/>
      <c r="H41" s="20"/>
      <c r="I41" s="20"/>
      <c r="J41" s="4"/>
      <c r="K41" s="17">
        <f t="shared" si="1"/>
        <v>-3</v>
      </c>
      <c r="L41" s="20"/>
      <c r="M41" s="20"/>
      <c r="N41" s="20"/>
      <c r="O41" s="20"/>
      <c r="P41" s="20"/>
      <c r="Q41" s="20"/>
      <c r="R41" s="20"/>
      <c r="S41" s="20"/>
    </row>
    <row r="42" spans="1:19" x14ac:dyDescent="0.2">
      <c r="A42" s="3">
        <f t="shared" si="3"/>
        <v>-2</v>
      </c>
      <c r="B42" s="20"/>
      <c r="C42" s="20"/>
      <c r="D42" s="15"/>
      <c r="E42" s="15"/>
      <c r="F42" s="15"/>
      <c r="G42" s="15"/>
      <c r="H42" s="20"/>
      <c r="I42" s="20"/>
      <c r="J42" s="4"/>
      <c r="K42" s="17">
        <f t="shared" si="1"/>
        <v>-2</v>
      </c>
      <c r="L42" s="20"/>
      <c r="M42" s="20"/>
      <c r="N42" s="20"/>
      <c r="O42" s="20"/>
      <c r="P42" s="20"/>
      <c r="Q42" s="20"/>
      <c r="R42" s="20"/>
      <c r="S42" s="20"/>
    </row>
    <row r="43" spans="1:19" x14ac:dyDescent="0.2">
      <c r="A43" s="3">
        <f t="shared" si="3"/>
        <v>-1</v>
      </c>
      <c r="B43" s="20"/>
      <c r="C43" s="20"/>
      <c r="D43" s="15"/>
      <c r="E43" s="15"/>
      <c r="F43" s="15"/>
      <c r="G43" s="15"/>
      <c r="H43" s="20"/>
      <c r="I43" s="20"/>
      <c r="J43" s="4"/>
      <c r="K43" s="17">
        <f t="shared" si="1"/>
        <v>-1</v>
      </c>
      <c r="L43" s="20"/>
      <c r="M43" s="20"/>
      <c r="N43" s="20"/>
      <c r="O43" s="20"/>
      <c r="P43" s="20"/>
      <c r="Q43" s="20"/>
      <c r="R43" s="20"/>
      <c r="S43" s="20"/>
    </row>
    <row r="44" spans="1:19" x14ac:dyDescent="0.2">
      <c r="A44" s="3">
        <f t="shared" si="3"/>
        <v>0</v>
      </c>
      <c r="B44" s="20"/>
      <c r="C44" s="20"/>
      <c r="D44" s="15"/>
      <c r="E44" s="15"/>
      <c r="F44" s="15"/>
      <c r="G44" s="15"/>
      <c r="H44" s="20"/>
      <c r="I44" s="20"/>
      <c r="J44" s="4"/>
      <c r="K44" s="17">
        <f t="shared" si="1"/>
        <v>0</v>
      </c>
      <c r="L44" s="20"/>
      <c r="M44" s="20"/>
      <c r="N44" s="20"/>
      <c r="O44" s="20"/>
      <c r="P44" s="20"/>
      <c r="Q44" s="20"/>
      <c r="R44" s="20"/>
      <c r="S44" s="20"/>
    </row>
    <row r="45" spans="1:19" x14ac:dyDescent="0.2">
      <c r="A45" s="3">
        <f t="shared" si="3"/>
        <v>1</v>
      </c>
      <c r="B45" s="20"/>
      <c r="C45" s="20"/>
      <c r="D45" s="15"/>
      <c r="E45" s="15"/>
      <c r="F45" s="15"/>
      <c r="G45" s="15"/>
      <c r="H45" s="20"/>
      <c r="I45" s="20"/>
      <c r="J45" s="4"/>
      <c r="K45" s="17">
        <f t="shared" si="1"/>
        <v>1</v>
      </c>
      <c r="L45" s="20"/>
      <c r="M45" s="20"/>
      <c r="N45" s="20"/>
      <c r="O45" s="20"/>
      <c r="P45" s="20"/>
      <c r="Q45" s="20"/>
      <c r="R45" s="20"/>
      <c r="S45" s="20"/>
    </row>
    <row r="46" spans="1:19" x14ac:dyDescent="0.2">
      <c r="A46" s="3">
        <f t="shared" si="3"/>
        <v>2</v>
      </c>
      <c r="B46" s="20"/>
      <c r="C46" s="20"/>
      <c r="D46" s="15"/>
      <c r="E46" s="15"/>
      <c r="F46" s="15"/>
      <c r="G46" s="15"/>
      <c r="H46" s="20"/>
      <c r="I46" s="20"/>
      <c r="J46" s="4"/>
      <c r="K46" s="17">
        <f t="shared" si="1"/>
        <v>2</v>
      </c>
      <c r="L46" s="20"/>
      <c r="M46" s="20"/>
      <c r="N46" s="20"/>
      <c r="O46" s="20"/>
      <c r="P46" s="20"/>
      <c r="Q46" s="20"/>
      <c r="R46" s="20"/>
      <c r="S46" s="20"/>
    </row>
    <row r="47" spans="1:19" x14ac:dyDescent="0.2">
      <c r="A47" s="3">
        <f t="shared" si="3"/>
        <v>3</v>
      </c>
      <c r="B47" s="20"/>
      <c r="C47" s="20"/>
      <c r="D47" s="15"/>
      <c r="E47" s="15"/>
      <c r="F47" s="15"/>
      <c r="G47" s="15"/>
      <c r="H47" s="20"/>
      <c r="I47" s="20"/>
      <c r="J47" s="4"/>
      <c r="K47" s="17">
        <f t="shared" si="1"/>
        <v>3</v>
      </c>
      <c r="L47" s="20"/>
      <c r="M47" s="20"/>
      <c r="N47" s="20"/>
      <c r="O47" s="20"/>
      <c r="P47" s="20"/>
      <c r="Q47" s="20"/>
      <c r="R47" s="20"/>
      <c r="S47" s="20"/>
    </row>
    <row r="48" spans="1:19" x14ac:dyDescent="0.2">
      <c r="A48" s="3">
        <f t="shared" si="3"/>
        <v>4</v>
      </c>
      <c r="B48" s="20"/>
      <c r="C48" s="20"/>
      <c r="D48" s="15"/>
      <c r="E48" s="15"/>
      <c r="F48" s="15"/>
      <c r="G48" s="15"/>
      <c r="H48" s="20"/>
      <c r="I48" s="20"/>
      <c r="J48" s="4"/>
      <c r="K48" s="17">
        <f t="shared" si="1"/>
        <v>4</v>
      </c>
      <c r="L48" s="20"/>
      <c r="M48" s="20"/>
      <c r="N48" s="20"/>
      <c r="O48" s="20"/>
      <c r="P48" s="20"/>
      <c r="Q48" s="20"/>
      <c r="R48" s="20"/>
      <c r="S48" s="20"/>
    </row>
    <row r="49" spans="1:31" x14ac:dyDescent="0.2">
      <c r="A49" s="3">
        <f t="shared" si="3"/>
        <v>5</v>
      </c>
      <c r="B49" s="20"/>
      <c r="C49" s="20"/>
      <c r="D49" s="15"/>
      <c r="E49" s="15"/>
      <c r="F49" s="15"/>
      <c r="G49" s="15"/>
      <c r="H49" s="20"/>
      <c r="I49" s="20"/>
      <c r="J49" s="4"/>
      <c r="K49" s="17">
        <f t="shared" si="1"/>
        <v>5</v>
      </c>
      <c r="L49" s="20"/>
      <c r="M49" s="20"/>
      <c r="N49" s="20"/>
      <c r="O49" s="20"/>
      <c r="P49" s="20"/>
      <c r="Q49" s="20"/>
      <c r="R49" s="20"/>
      <c r="S49" s="20"/>
    </row>
    <row r="50" spans="1:31" x14ac:dyDescent="0.2">
      <c r="A50" s="3">
        <f t="shared" si="3"/>
        <v>6</v>
      </c>
      <c r="B50" s="20"/>
      <c r="C50" s="20"/>
      <c r="D50" s="15"/>
      <c r="E50" s="15"/>
      <c r="F50" s="15"/>
      <c r="G50" s="15"/>
      <c r="H50" s="20"/>
      <c r="I50" s="20"/>
      <c r="J50" s="4"/>
      <c r="K50" s="17">
        <f t="shared" si="1"/>
        <v>6</v>
      </c>
      <c r="L50" s="20"/>
      <c r="M50" s="20"/>
      <c r="N50" s="20"/>
      <c r="O50" s="20"/>
      <c r="P50" s="20"/>
      <c r="Q50" s="20"/>
      <c r="R50" s="20"/>
      <c r="S50" s="20"/>
    </row>
    <row r="51" spans="1:31" x14ac:dyDescent="0.2">
      <c r="A51" s="3">
        <v>7</v>
      </c>
      <c r="B51" s="15"/>
      <c r="C51" s="15"/>
      <c r="D51" s="15"/>
      <c r="E51" s="15"/>
      <c r="F51" s="15"/>
      <c r="G51" s="15"/>
      <c r="H51" s="15"/>
      <c r="I51" s="15"/>
      <c r="K51" s="17">
        <v>7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B52" s="12"/>
      <c r="C52" s="12"/>
      <c r="D52" s="12"/>
      <c r="E52" s="12"/>
      <c r="F52" s="12"/>
      <c r="G52" s="12"/>
      <c r="H52" s="12"/>
      <c r="I52" s="12"/>
      <c r="K52" s="19" t="s">
        <v>4</v>
      </c>
      <c r="O52" s="18"/>
      <c r="P52" s="18"/>
      <c r="Q52" s="18"/>
      <c r="R52" s="18"/>
      <c r="S52" s="18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5"/>
      <c r="E55" s="5"/>
      <c r="F55" s="5"/>
      <c r="G55" s="5"/>
      <c r="H55" s="5"/>
      <c r="I55" s="5"/>
      <c r="K55" s="14" t="s">
        <v>31</v>
      </c>
      <c r="L55" s="22"/>
      <c r="M55" s="21"/>
      <c r="N55" s="18"/>
      <c r="O55" s="18"/>
      <c r="P55" s="18"/>
      <c r="Q55" s="18"/>
      <c r="R55" s="18"/>
      <c r="S55" s="18"/>
    </row>
    <row r="56" spans="1:31" x14ac:dyDescent="0.2">
      <c r="D56" s="5"/>
      <c r="E56" s="5"/>
      <c r="F56" s="5"/>
      <c r="G56" s="5"/>
      <c r="H56" s="5"/>
      <c r="I56" s="5"/>
    </row>
    <row r="57" spans="1:31" x14ac:dyDescent="0.2">
      <c r="D57" s="5"/>
      <c r="E57" s="5"/>
      <c r="F57" s="5"/>
      <c r="G57" s="5"/>
      <c r="H57" s="5"/>
      <c r="I57" s="5"/>
    </row>
    <row r="58" spans="1:31" x14ac:dyDescent="0.2">
      <c r="D58" s="5"/>
      <c r="E58" s="5"/>
      <c r="F58" s="5"/>
      <c r="G58" s="5"/>
      <c r="H58" s="5"/>
      <c r="I58" s="5"/>
    </row>
    <row r="59" spans="1:31" x14ac:dyDescent="0.2">
      <c r="D59" s="5"/>
      <c r="E59" s="5"/>
      <c r="F59" s="5"/>
      <c r="G59" s="5"/>
      <c r="H59" s="5"/>
      <c r="I59" s="5"/>
    </row>
    <row r="60" spans="1:31" x14ac:dyDescent="0.2">
      <c r="D60" s="5"/>
      <c r="E60" s="5"/>
      <c r="F60" s="5"/>
      <c r="G60" s="5"/>
      <c r="H60" s="5"/>
      <c r="I60" s="5"/>
    </row>
    <row r="61" spans="1:31" x14ac:dyDescent="0.2">
      <c r="D61" s="5"/>
      <c r="E61" s="5"/>
      <c r="F61" s="5"/>
      <c r="G61" s="5"/>
      <c r="H61" s="5"/>
      <c r="I61" s="5"/>
    </row>
    <row r="62" spans="1:31" x14ac:dyDescent="0.2">
      <c r="D62" s="5"/>
      <c r="E62" s="5"/>
      <c r="F62" s="5"/>
      <c r="G62" s="5"/>
      <c r="H62" s="5"/>
      <c r="I62" s="5"/>
    </row>
    <row r="63" spans="1:31" x14ac:dyDescent="0.2">
      <c r="D63" s="5"/>
      <c r="E63" s="5"/>
      <c r="F63" s="5"/>
      <c r="G63" s="5"/>
      <c r="H63" s="5"/>
      <c r="I63" s="5"/>
    </row>
    <row r="64" spans="1:31" x14ac:dyDescent="0.2">
      <c r="D64" s="5"/>
      <c r="E64" s="5"/>
      <c r="F64" s="5"/>
      <c r="G64" s="5"/>
      <c r="H64" s="5"/>
      <c r="I64" s="5"/>
    </row>
    <row r="65" spans="4:9" x14ac:dyDescent="0.2">
      <c r="D65" s="5"/>
      <c r="E65" s="5"/>
      <c r="F65" s="5"/>
      <c r="G65" s="5"/>
      <c r="H65" s="5"/>
      <c r="I65" s="5"/>
    </row>
    <row r="66" spans="4:9" x14ac:dyDescent="0.2">
      <c r="D66" s="5"/>
      <c r="E66" s="5"/>
      <c r="F66" s="5"/>
      <c r="G66" s="5"/>
      <c r="H66" s="5"/>
      <c r="I66" s="5"/>
    </row>
    <row r="67" spans="4:9" x14ac:dyDescent="0.2">
      <c r="D67" s="5"/>
      <c r="E67" s="5"/>
      <c r="F67" s="5"/>
      <c r="G67" s="5"/>
      <c r="H67" s="5"/>
      <c r="I67" s="5"/>
    </row>
    <row r="68" spans="4:9" x14ac:dyDescent="0.2">
      <c r="D68" s="5"/>
      <c r="E68" s="5"/>
      <c r="F68" s="5"/>
      <c r="G68" s="5"/>
      <c r="H68" s="5"/>
      <c r="I68" s="5"/>
    </row>
    <row r="69" spans="4:9" x14ac:dyDescent="0.2">
      <c r="D69" s="5"/>
      <c r="E69" s="5"/>
      <c r="F69" s="5"/>
      <c r="G69" s="5"/>
      <c r="H69" s="5"/>
      <c r="I69" s="5"/>
    </row>
    <row r="70" spans="4:9" x14ac:dyDescent="0.2">
      <c r="D70" s="5"/>
      <c r="E70" s="5"/>
      <c r="F70" s="5"/>
      <c r="G70" s="5"/>
      <c r="H70" s="5"/>
      <c r="I70" s="5"/>
    </row>
    <row r="71" spans="4:9" x14ac:dyDescent="0.2">
      <c r="D71" s="5"/>
      <c r="E71" s="5"/>
      <c r="F71" s="5"/>
      <c r="G71" s="5"/>
      <c r="H71" s="5"/>
      <c r="I71" s="5"/>
    </row>
    <row r="72" spans="4:9" x14ac:dyDescent="0.2">
      <c r="D72" s="5"/>
      <c r="E72" s="5"/>
      <c r="F72" s="5"/>
      <c r="G72" s="5"/>
      <c r="H72" s="5"/>
      <c r="I72" s="5"/>
    </row>
    <row r="73" spans="4:9" x14ac:dyDescent="0.2">
      <c r="D73" s="5"/>
      <c r="E73" s="5"/>
      <c r="F73" s="5"/>
      <c r="G73" s="5"/>
      <c r="H73" s="5"/>
      <c r="I73" s="5"/>
    </row>
    <row r="74" spans="4:9" x14ac:dyDescent="0.2">
      <c r="D74" s="5"/>
      <c r="E74" s="5"/>
      <c r="F74" s="5"/>
      <c r="G74" s="5"/>
      <c r="H74" s="5"/>
      <c r="I74" s="5"/>
    </row>
    <row r="75" spans="4:9" x14ac:dyDescent="0.2">
      <c r="D75" s="5"/>
      <c r="E75" s="5"/>
      <c r="F75" s="5"/>
      <c r="G75" s="5"/>
      <c r="H75" s="5"/>
      <c r="I75" s="5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J85" s="18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28</v>
      </c>
      <c r="C86" s="27" t="s">
        <v>20</v>
      </c>
      <c r="D86" s="27" t="s">
        <v>21</v>
      </c>
      <c r="E86" s="27" t="s">
        <v>29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28</v>
      </c>
      <c r="M86" s="27" t="s">
        <v>20</v>
      </c>
      <c r="N86" s="27" t="s">
        <v>21</v>
      </c>
      <c r="O86" s="27" t="s">
        <v>29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4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5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4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5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4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5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4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5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4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5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4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5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4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5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4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5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4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5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x14ac:dyDescent="0.2">
      <c r="A98" s="17">
        <f t="shared" si="4"/>
        <v>-3</v>
      </c>
      <c r="B98" s="20"/>
      <c r="C98" s="20"/>
      <c r="D98" s="20"/>
      <c r="E98" s="20"/>
      <c r="F98" s="20"/>
      <c r="G98" s="20"/>
      <c r="H98" s="20"/>
      <c r="I98" s="20"/>
      <c r="J98" s="4"/>
      <c r="K98" s="17">
        <f t="shared" si="5"/>
        <v>-3</v>
      </c>
      <c r="L98" s="20"/>
      <c r="M98" s="20"/>
      <c r="N98" s="20"/>
      <c r="O98" s="20"/>
      <c r="P98" s="20"/>
      <c r="Q98" s="20"/>
      <c r="R98" s="20"/>
      <c r="S98" s="20"/>
    </row>
    <row r="99" spans="1:19" x14ac:dyDescent="0.2">
      <c r="A99" s="17">
        <f t="shared" si="4"/>
        <v>-2</v>
      </c>
      <c r="B99" s="20"/>
      <c r="C99" s="20"/>
      <c r="D99" s="20"/>
      <c r="E99" s="20"/>
      <c r="F99" s="20"/>
      <c r="G99" s="20"/>
      <c r="H99" s="20"/>
      <c r="I99" s="20"/>
      <c r="J99" s="4"/>
      <c r="K99" s="17">
        <f t="shared" si="5"/>
        <v>-2</v>
      </c>
      <c r="L99" s="20"/>
      <c r="M99" s="20"/>
      <c r="N99" s="20"/>
      <c r="O99" s="20"/>
      <c r="P99" s="20"/>
      <c r="Q99" s="20"/>
      <c r="R99" s="20"/>
      <c r="S99" s="20"/>
    </row>
    <row r="100" spans="1:19" x14ac:dyDescent="0.2">
      <c r="A100" s="17">
        <f t="shared" si="4"/>
        <v>-1</v>
      </c>
      <c r="B100" s="20"/>
      <c r="C100" s="20"/>
      <c r="D100" s="20"/>
      <c r="E100" s="20"/>
      <c r="F100" s="20"/>
      <c r="G100" s="20"/>
      <c r="H100" s="20"/>
      <c r="I100" s="20"/>
      <c r="J100" s="4"/>
      <c r="K100" s="17">
        <f t="shared" si="5"/>
        <v>-1</v>
      </c>
      <c r="L100" s="20"/>
      <c r="M100" s="20"/>
      <c r="N100" s="20"/>
      <c r="O100" s="20"/>
      <c r="P100" s="20"/>
      <c r="Q100" s="20"/>
      <c r="R100" s="20"/>
      <c r="S100" s="20"/>
    </row>
    <row r="101" spans="1:19" x14ac:dyDescent="0.2">
      <c r="A101" s="17">
        <f t="shared" si="4"/>
        <v>0</v>
      </c>
      <c r="B101" s="20"/>
      <c r="C101" s="20"/>
      <c r="D101" s="20"/>
      <c r="E101" s="20"/>
      <c r="F101" s="20"/>
      <c r="G101" s="20"/>
      <c r="H101" s="20"/>
      <c r="I101" s="20"/>
      <c r="J101" s="4"/>
      <c r="K101" s="17">
        <f t="shared" si="5"/>
        <v>0</v>
      </c>
      <c r="L101" s="20"/>
      <c r="M101" s="20"/>
      <c r="N101" s="20"/>
      <c r="O101" s="20"/>
      <c r="P101" s="20"/>
      <c r="Q101" s="20"/>
      <c r="R101" s="20"/>
      <c r="S101" s="20"/>
    </row>
    <row r="102" spans="1:19" x14ac:dyDescent="0.2">
      <c r="A102" s="17">
        <f t="shared" si="4"/>
        <v>1</v>
      </c>
      <c r="B102" s="20"/>
      <c r="C102" s="20"/>
      <c r="D102" s="20"/>
      <c r="E102" s="20"/>
      <c r="F102" s="20"/>
      <c r="G102" s="20"/>
      <c r="H102" s="20"/>
      <c r="I102" s="20"/>
      <c r="J102" s="4"/>
      <c r="K102" s="17">
        <f t="shared" si="5"/>
        <v>1</v>
      </c>
      <c r="L102" s="20"/>
      <c r="M102" s="20"/>
      <c r="N102" s="20"/>
      <c r="O102" s="20"/>
      <c r="P102" s="20"/>
      <c r="Q102" s="20"/>
      <c r="R102" s="20"/>
      <c r="S102" s="20"/>
    </row>
    <row r="103" spans="1:19" x14ac:dyDescent="0.2">
      <c r="A103" s="17">
        <f t="shared" si="4"/>
        <v>2</v>
      </c>
      <c r="B103" s="20"/>
      <c r="C103" s="20"/>
      <c r="D103" s="20"/>
      <c r="E103" s="20"/>
      <c r="F103" s="20"/>
      <c r="G103" s="20"/>
      <c r="H103" s="20"/>
      <c r="I103" s="20"/>
      <c r="J103" s="4"/>
      <c r="K103" s="17">
        <f t="shared" si="5"/>
        <v>2</v>
      </c>
      <c r="L103" s="20"/>
      <c r="M103" s="20"/>
      <c r="N103" s="20"/>
      <c r="O103" s="20"/>
      <c r="P103" s="20"/>
      <c r="Q103" s="20"/>
      <c r="R103" s="20"/>
      <c r="S103" s="20"/>
    </row>
    <row r="104" spans="1:19" x14ac:dyDescent="0.2">
      <c r="A104" s="17">
        <f t="shared" si="4"/>
        <v>3</v>
      </c>
      <c r="B104" s="20"/>
      <c r="C104" s="20"/>
      <c r="D104" s="20"/>
      <c r="E104" s="20"/>
      <c r="F104" s="20"/>
      <c r="G104" s="20"/>
      <c r="H104" s="20"/>
      <c r="I104" s="20"/>
      <c r="J104" s="4"/>
      <c r="K104" s="17">
        <f t="shared" si="5"/>
        <v>3</v>
      </c>
      <c r="L104" s="20"/>
      <c r="M104" s="20"/>
      <c r="N104" s="20"/>
      <c r="O104" s="20"/>
      <c r="P104" s="20"/>
      <c r="Q104" s="20"/>
      <c r="R104" s="20"/>
      <c r="S104" s="20"/>
    </row>
    <row r="105" spans="1:19" x14ac:dyDescent="0.2">
      <c r="A105" s="17">
        <f t="shared" si="4"/>
        <v>4</v>
      </c>
      <c r="B105" s="20"/>
      <c r="C105" s="20"/>
      <c r="D105" s="20"/>
      <c r="E105" s="20"/>
      <c r="F105" s="20"/>
      <c r="G105" s="20"/>
      <c r="H105" s="20"/>
      <c r="I105" s="20"/>
      <c r="J105" s="4"/>
      <c r="K105" s="17">
        <f t="shared" si="5"/>
        <v>4</v>
      </c>
      <c r="L105" s="20"/>
      <c r="M105" s="20"/>
      <c r="N105" s="20"/>
      <c r="O105" s="20"/>
      <c r="P105" s="20"/>
      <c r="Q105" s="20"/>
      <c r="R105" s="20"/>
      <c r="S105" s="20"/>
    </row>
    <row r="106" spans="1:19" x14ac:dyDescent="0.2">
      <c r="A106" s="17">
        <f t="shared" si="4"/>
        <v>5</v>
      </c>
      <c r="B106" s="20"/>
      <c r="C106" s="20"/>
      <c r="D106" s="20"/>
      <c r="E106" s="20"/>
      <c r="F106" s="20"/>
      <c r="G106" s="20"/>
      <c r="H106" s="20"/>
      <c r="I106" s="20"/>
      <c r="J106" s="4"/>
      <c r="K106" s="17">
        <f t="shared" si="5"/>
        <v>5</v>
      </c>
      <c r="L106" s="20"/>
      <c r="M106" s="20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4"/>
        <v>6</v>
      </c>
      <c r="B107" s="20"/>
      <c r="C107" s="20"/>
      <c r="D107" s="20"/>
      <c r="E107" s="20"/>
      <c r="F107" s="20"/>
      <c r="G107" s="20"/>
      <c r="H107" s="20"/>
      <c r="I107" s="20"/>
      <c r="J107" s="4"/>
      <c r="K107" s="17">
        <f t="shared" si="5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/>
      <c r="C108" s="20"/>
      <c r="D108" s="20"/>
      <c r="E108" s="20"/>
      <c r="F108" s="20"/>
      <c r="G108" s="20"/>
      <c r="H108" s="20"/>
      <c r="I108" s="20"/>
      <c r="J108" s="18"/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J109" s="18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J110" s="18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J111" s="18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J112" s="18"/>
      <c r="K112" s="14" t="s">
        <v>31</v>
      </c>
      <c r="L112" s="22"/>
      <c r="M112" s="21"/>
      <c r="N112" s="18"/>
      <c r="O112" s="18"/>
      <c r="P112" s="18"/>
      <c r="Q112" s="18"/>
      <c r="R112" s="18"/>
      <c r="S112" s="18"/>
    </row>
  </sheetData>
  <mergeCells count="4">
    <mergeCell ref="A85:I85"/>
    <mergeCell ref="K85:S85"/>
    <mergeCell ref="B28:I28"/>
    <mergeCell ref="K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J112"/>
  <sheetViews>
    <sheetView zoomScale="70" zoomScaleNormal="70" workbookViewId="0">
      <selection activeCell="F29" sqref="F29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18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28</v>
      </c>
      <c r="C29" s="27" t="s">
        <v>20</v>
      </c>
      <c r="D29" s="27" t="s">
        <v>21</v>
      </c>
      <c r="E29" s="27" t="s">
        <v>29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28</v>
      </c>
      <c r="M29" s="27" t="s">
        <v>20</v>
      </c>
      <c r="N29" s="27" t="s">
        <v>21</v>
      </c>
      <c r="O29" s="27" t="s">
        <v>29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-5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-5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v>-4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v>-4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v>-3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v>-3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v>-2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v>-2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v>-1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v>-1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v>0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v>0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v>1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v>1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v>2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v>2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v>3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v>3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v>4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v>4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v>5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v>5</v>
      </c>
      <c r="L40" s="20"/>
      <c r="M40" s="20"/>
      <c r="N40" s="20"/>
      <c r="O40" s="20"/>
      <c r="P40" s="20"/>
      <c r="Q40" s="20"/>
      <c r="R40" s="20"/>
      <c r="S40" s="20"/>
    </row>
    <row r="41" spans="1:19" x14ac:dyDescent="0.2">
      <c r="A41" s="17">
        <v>6</v>
      </c>
      <c r="B41" s="20"/>
      <c r="C41" s="20"/>
      <c r="D41" s="20"/>
      <c r="E41" s="20"/>
      <c r="F41" s="20"/>
      <c r="G41" s="20"/>
      <c r="H41" s="20"/>
      <c r="I41" s="20"/>
      <c r="J41" s="4"/>
      <c r="K41" s="17">
        <v>6</v>
      </c>
      <c r="L41" s="20"/>
      <c r="M41" s="20"/>
      <c r="N41" s="20"/>
      <c r="O41" s="20"/>
      <c r="P41" s="20"/>
      <c r="Q41" s="20"/>
      <c r="R41" s="20"/>
      <c r="S41" s="20"/>
    </row>
    <row r="42" spans="1:19" x14ac:dyDescent="0.2">
      <c r="A42" s="17">
        <v>7</v>
      </c>
      <c r="B42" s="20"/>
      <c r="C42" s="20"/>
      <c r="D42" s="20"/>
      <c r="E42" s="20"/>
      <c r="F42" s="20"/>
      <c r="G42" s="20"/>
      <c r="H42" s="20"/>
      <c r="I42" s="20"/>
      <c r="J42" s="4"/>
      <c r="K42" s="17">
        <v>7</v>
      </c>
      <c r="L42" s="20"/>
      <c r="M42" s="20"/>
      <c r="N42" s="20"/>
      <c r="O42" s="20"/>
      <c r="P42" s="20"/>
      <c r="Q42" s="20"/>
      <c r="R42" s="20"/>
      <c r="S42" s="20"/>
    </row>
    <row r="43" spans="1:19" x14ac:dyDescent="0.2">
      <c r="A43" s="17">
        <v>8</v>
      </c>
      <c r="B43" s="20"/>
      <c r="C43" s="20"/>
      <c r="D43" s="20"/>
      <c r="E43" s="20"/>
      <c r="F43" s="20"/>
      <c r="G43" s="20"/>
      <c r="H43" s="20"/>
      <c r="I43" s="20"/>
      <c r="J43" s="4"/>
      <c r="K43" s="17">
        <v>8</v>
      </c>
      <c r="L43" s="20"/>
      <c r="M43" s="20"/>
      <c r="N43" s="20"/>
      <c r="O43" s="20"/>
      <c r="P43" s="20"/>
      <c r="Q43" s="20"/>
      <c r="R43" s="20"/>
      <c r="S43" s="20"/>
    </row>
    <row r="44" spans="1:19" x14ac:dyDescent="0.2">
      <c r="A44" s="17">
        <v>9</v>
      </c>
      <c r="B44" s="20"/>
      <c r="C44" s="20"/>
      <c r="D44" s="20"/>
      <c r="E44" s="20"/>
      <c r="F44" s="20"/>
      <c r="G44" s="20"/>
      <c r="H44" s="20"/>
      <c r="I44" s="20"/>
      <c r="J44" s="4"/>
      <c r="K44" s="17">
        <v>9</v>
      </c>
      <c r="L44" s="20"/>
      <c r="M44" s="20"/>
      <c r="N44" s="20"/>
      <c r="O44" s="20"/>
      <c r="P44" s="20"/>
      <c r="Q44" s="20"/>
      <c r="R44" s="20"/>
      <c r="S44" s="20"/>
    </row>
    <row r="45" spans="1:19" x14ac:dyDescent="0.2">
      <c r="A45" s="17">
        <v>10</v>
      </c>
      <c r="B45" s="20"/>
      <c r="C45" s="20"/>
      <c r="D45" s="20"/>
      <c r="E45" s="20"/>
      <c r="F45" s="20"/>
      <c r="G45" s="20"/>
      <c r="H45" s="20"/>
      <c r="I45" s="20"/>
      <c r="J45" s="4"/>
      <c r="K45" s="17">
        <v>10</v>
      </c>
      <c r="L45" s="20"/>
      <c r="M45" s="20"/>
      <c r="N45" s="20"/>
      <c r="O45" s="20"/>
      <c r="P45" s="20"/>
      <c r="Q45" s="20"/>
      <c r="R45" s="20"/>
      <c r="S45" s="20"/>
    </row>
    <row r="46" spans="1:19" x14ac:dyDescent="0.2">
      <c r="A46" s="17">
        <v>11</v>
      </c>
      <c r="B46" s="20"/>
      <c r="C46" s="20"/>
      <c r="D46" s="20"/>
      <c r="E46" s="20"/>
      <c r="F46" s="20"/>
      <c r="G46" s="20"/>
      <c r="H46" s="20"/>
      <c r="I46" s="20"/>
      <c r="J46" s="4"/>
      <c r="K46" s="17">
        <v>11</v>
      </c>
      <c r="L46" s="20"/>
      <c r="M46" s="20"/>
      <c r="N46" s="20"/>
      <c r="O46" s="20"/>
      <c r="P46" s="20"/>
      <c r="Q46" s="20"/>
      <c r="R46" s="20"/>
      <c r="S46" s="20"/>
    </row>
    <row r="47" spans="1:19" x14ac:dyDescent="0.2">
      <c r="A47" s="17">
        <v>12</v>
      </c>
      <c r="B47" s="20"/>
      <c r="C47" s="20"/>
      <c r="D47" s="20"/>
      <c r="E47" s="20"/>
      <c r="F47" s="20"/>
      <c r="G47" s="20"/>
      <c r="H47" s="20"/>
      <c r="I47" s="20"/>
      <c r="J47" s="4"/>
      <c r="K47" s="17">
        <v>12</v>
      </c>
      <c r="L47" s="20"/>
      <c r="M47" s="20"/>
      <c r="N47" s="20"/>
      <c r="O47" s="20"/>
      <c r="P47" s="20"/>
      <c r="Q47" s="20"/>
      <c r="R47" s="20"/>
      <c r="S47" s="20"/>
    </row>
    <row r="48" spans="1:19" x14ac:dyDescent="0.2">
      <c r="A48" s="17">
        <v>13</v>
      </c>
      <c r="B48" s="20"/>
      <c r="C48" s="20"/>
      <c r="D48" s="20"/>
      <c r="E48" s="20"/>
      <c r="F48" s="20"/>
      <c r="G48" s="20"/>
      <c r="H48" s="20"/>
      <c r="I48" s="20"/>
      <c r="J48" s="4"/>
      <c r="K48" s="17">
        <v>13</v>
      </c>
      <c r="L48" s="20"/>
      <c r="M48" s="20"/>
      <c r="N48" s="20"/>
      <c r="O48" s="20"/>
      <c r="P48" s="20"/>
      <c r="Q48" s="20"/>
      <c r="R48" s="20"/>
      <c r="S48" s="20"/>
    </row>
    <row r="49" spans="1:31" x14ac:dyDescent="0.2">
      <c r="A49" s="17">
        <v>14</v>
      </c>
      <c r="B49" s="20"/>
      <c r="C49" s="20"/>
      <c r="D49" s="20"/>
      <c r="E49" s="20"/>
      <c r="F49" s="20"/>
      <c r="G49" s="20"/>
      <c r="H49" s="20"/>
      <c r="I49" s="20"/>
      <c r="J49" s="4"/>
      <c r="K49" s="17">
        <v>14</v>
      </c>
      <c r="L49" s="20"/>
      <c r="M49" s="20"/>
      <c r="N49" s="20"/>
      <c r="O49" s="20"/>
      <c r="P49" s="20"/>
      <c r="Q49" s="20"/>
      <c r="R49" s="20"/>
      <c r="S49" s="20"/>
    </row>
    <row r="50" spans="1:31" x14ac:dyDescent="0.2">
      <c r="A50" s="17">
        <v>15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v>15</v>
      </c>
      <c r="L50" s="20"/>
      <c r="M50" s="20"/>
      <c r="N50" s="20"/>
      <c r="O50" s="20"/>
      <c r="P50" s="20"/>
      <c r="Q50" s="20"/>
      <c r="R50" s="20"/>
      <c r="S50" s="20"/>
    </row>
    <row r="51" spans="1:31" x14ac:dyDescent="0.2">
      <c r="A51" s="17">
        <v>16</v>
      </c>
      <c r="B51" s="20"/>
      <c r="C51" s="20"/>
      <c r="D51" s="20"/>
      <c r="E51" s="20"/>
      <c r="F51" s="20"/>
      <c r="G51" s="20"/>
      <c r="H51" s="20"/>
      <c r="I51" s="20"/>
      <c r="K51" s="17">
        <v>16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E52" s="18"/>
      <c r="F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28</v>
      </c>
      <c r="C86" s="27" t="s">
        <v>20</v>
      </c>
      <c r="D86" s="27" t="s">
        <v>21</v>
      </c>
      <c r="E86" s="27" t="s">
        <v>29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28</v>
      </c>
      <c r="M86" s="27" t="s">
        <v>20</v>
      </c>
      <c r="N86" s="27" t="s">
        <v>21</v>
      </c>
      <c r="O86" s="27" t="s">
        <v>29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v>5</v>
      </c>
      <c r="L97" s="20"/>
      <c r="M97" s="20"/>
      <c r="N97" s="20"/>
      <c r="O97" s="20"/>
      <c r="P97" s="20"/>
      <c r="Q97" s="20"/>
      <c r="R97" s="20"/>
      <c r="S97" s="20"/>
    </row>
    <row r="98" spans="1:19" x14ac:dyDescent="0.2">
      <c r="A98" s="17">
        <v>6</v>
      </c>
      <c r="B98" s="20"/>
      <c r="C98" s="20"/>
      <c r="D98" s="20"/>
      <c r="E98" s="20"/>
      <c r="F98" s="20"/>
      <c r="G98" s="20"/>
      <c r="H98" s="20"/>
      <c r="I98" s="20"/>
      <c r="J98" s="4"/>
      <c r="K98" s="17">
        <v>6</v>
      </c>
      <c r="L98" s="20"/>
      <c r="M98" s="20"/>
      <c r="N98" s="20"/>
      <c r="O98" s="20"/>
      <c r="P98" s="20"/>
      <c r="Q98" s="20"/>
      <c r="R98" s="20"/>
      <c r="S98" s="20"/>
    </row>
    <row r="99" spans="1:19" x14ac:dyDescent="0.2">
      <c r="A99" s="17">
        <v>7</v>
      </c>
      <c r="B99" s="20"/>
      <c r="C99" s="20"/>
      <c r="D99" s="20"/>
      <c r="E99" s="20"/>
      <c r="F99" s="20"/>
      <c r="G99" s="20"/>
      <c r="H99" s="20"/>
      <c r="I99" s="20"/>
      <c r="J99" s="4"/>
      <c r="K99" s="17">
        <v>7</v>
      </c>
      <c r="L99" s="20"/>
      <c r="M99" s="20"/>
      <c r="N99" s="20"/>
      <c r="O99" s="20"/>
      <c r="P99" s="20"/>
      <c r="Q99" s="20"/>
      <c r="R99" s="20"/>
      <c r="S99" s="20"/>
    </row>
    <row r="100" spans="1:19" x14ac:dyDescent="0.2">
      <c r="A100" s="17">
        <v>8</v>
      </c>
      <c r="B100" s="20"/>
      <c r="C100" s="20"/>
      <c r="D100" s="20"/>
      <c r="E100" s="20"/>
      <c r="F100" s="20"/>
      <c r="G100" s="20"/>
      <c r="H100" s="20"/>
      <c r="I100" s="20"/>
      <c r="J100" s="4"/>
      <c r="K100" s="17">
        <v>8</v>
      </c>
      <c r="L100" s="20"/>
      <c r="M100" s="20"/>
      <c r="N100" s="20"/>
      <c r="O100" s="20"/>
      <c r="P100" s="20"/>
      <c r="Q100" s="20"/>
      <c r="R100" s="20"/>
      <c r="S100" s="20"/>
    </row>
    <row r="101" spans="1:19" x14ac:dyDescent="0.2">
      <c r="A101" s="17">
        <v>9</v>
      </c>
      <c r="B101" s="20"/>
      <c r="C101" s="20"/>
      <c r="D101" s="20"/>
      <c r="E101" s="20"/>
      <c r="F101" s="20"/>
      <c r="G101" s="20"/>
      <c r="H101" s="20"/>
      <c r="I101" s="20"/>
      <c r="J101" s="4"/>
      <c r="K101" s="17">
        <v>9</v>
      </c>
      <c r="L101" s="20"/>
      <c r="M101" s="20"/>
      <c r="N101" s="20"/>
      <c r="O101" s="20"/>
      <c r="P101" s="20"/>
      <c r="Q101" s="20"/>
      <c r="R101" s="20"/>
      <c r="S101" s="20"/>
    </row>
    <row r="102" spans="1:19" x14ac:dyDescent="0.2">
      <c r="A102" s="17">
        <v>10</v>
      </c>
      <c r="B102" s="20"/>
      <c r="C102" s="20"/>
      <c r="D102" s="20"/>
      <c r="E102" s="20"/>
      <c r="F102" s="20"/>
      <c r="G102" s="20"/>
      <c r="H102" s="20"/>
      <c r="I102" s="20"/>
      <c r="J102" s="4"/>
      <c r="K102" s="17">
        <v>10</v>
      </c>
      <c r="L102" s="20"/>
      <c r="M102" s="20"/>
      <c r="N102" s="20"/>
      <c r="O102" s="20"/>
      <c r="P102" s="20"/>
      <c r="Q102" s="20"/>
      <c r="R102" s="20"/>
      <c r="S102" s="20"/>
    </row>
    <row r="103" spans="1:19" x14ac:dyDescent="0.2">
      <c r="A103" s="17">
        <v>11</v>
      </c>
      <c r="B103" s="20"/>
      <c r="C103" s="20"/>
      <c r="D103" s="20"/>
      <c r="E103" s="20"/>
      <c r="F103" s="20"/>
      <c r="G103" s="20"/>
      <c r="H103" s="20"/>
      <c r="I103" s="20"/>
      <c r="J103" s="4"/>
      <c r="K103" s="17">
        <v>11</v>
      </c>
      <c r="L103" s="20"/>
      <c r="M103" s="20"/>
      <c r="N103" s="20"/>
      <c r="O103" s="20"/>
      <c r="P103" s="20"/>
      <c r="Q103" s="20"/>
      <c r="R103" s="20"/>
      <c r="S103" s="20"/>
    </row>
    <row r="104" spans="1:19" x14ac:dyDescent="0.2">
      <c r="A104" s="17">
        <v>12</v>
      </c>
      <c r="B104" s="20"/>
      <c r="C104" s="20"/>
      <c r="D104" s="20"/>
      <c r="E104" s="20"/>
      <c r="F104" s="20"/>
      <c r="G104" s="20"/>
      <c r="H104" s="20"/>
      <c r="I104" s="20"/>
      <c r="J104" s="4"/>
      <c r="K104" s="17">
        <v>12</v>
      </c>
      <c r="L104" s="20"/>
      <c r="M104" s="20"/>
      <c r="N104" s="20"/>
      <c r="O104" s="20"/>
      <c r="P104" s="20"/>
      <c r="Q104" s="20"/>
      <c r="R104" s="20"/>
      <c r="S104" s="20"/>
    </row>
    <row r="105" spans="1:19" x14ac:dyDescent="0.2">
      <c r="A105" s="17">
        <v>13</v>
      </c>
      <c r="B105" s="20"/>
      <c r="C105" s="20"/>
      <c r="D105" s="20"/>
      <c r="E105" s="20"/>
      <c r="F105" s="20"/>
      <c r="G105" s="20"/>
      <c r="H105" s="20"/>
      <c r="I105" s="20"/>
      <c r="J105" s="4"/>
      <c r="K105" s="17">
        <v>13</v>
      </c>
      <c r="L105" s="20"/>
      <c r="M105" s="20"/>
      <c r="N105" s="20"/>
      <c r="O105" s="20"/>
      <c r="P105" s="20"/>
      <c r="Q105" s="20"/>
      <c r="R105" s="20"/>
      <c r="S105" s="20"/>
    </row>
    <row r="106" spans="1:19" x14ac:dyDescent="0.2">
      <c r="A106" s="17">
        <v>14</v>
      </c>
      <c r="B106" s="20"/>
      <c r="C106" s="20"/>
      <c r="D106" s="20"/>
      <c r="E106" s="20"/>
      <c r="F106" s="20"/>
      <c r="G106" s="20"/>
      <c r="H106" s="20"/>
      <c r="I106" s="20"/>
      <c r="J106" s="4"/>
      <c r="K106" s="17">
        <v>14</v>
      </c>
      <c r="L106" s="20"/>
      <c r="M106" s="20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/>
      <c r="C107" s="20"/>
      <c r="D107" s="20"/>
      <c r="E107" s="20"/>
      <c r="F107" s="20"/>
      <c r="G107" s="20"/>
      <c r="H107" s="20"/>
      <c r="I107" s="20"/>
      <c r="J107" s="4"/>
      <c r="K107" s="17">
        <v>15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/>
      <c r="C108" s="20"/>
      <c r="D108" s="20"/>
      <c r="E108" s="20"/>
      <c r="F108" s="20"/>
      <c r="G108" s="20"/>
      <c r="H108" s="20"/>
      <c r="I108" s="20"/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J112"/>
  <sheetViews>
    <sheetView topLeftCell="A37" zoomScale="70" zoomScaleNormal="70" workbookViewId="0">
      <selection activeCell="B52" sqref="B52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16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28</v>
      </c>
      <c r="C29" s="27" t="s">
        <v>20</v>
      </c>
      <c r="D29" s="27" t="s">
        <v>21</v>
      </c>
      <c r="E29" s="27" t="s">
        <v>29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28</v>
      </c>
      <c r="M29" s="27" t="s">
        <v>20</v>
      </c>
      <c r="N29" s="27" t="s">
        <v>21</v>
      </c>
      <c r="O29" s="27" t="s">
        <v>29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-14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f>A30+1</f>
        <v>-13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f>K30+1</f>
        <v>-13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f t="shared" ref="A32:A50" si="0">A31+1</f>
        <v>-12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f t="shared" ref="K32:K50" si="1">K31+1</f>
        <v>-12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f t="shared" si="0"/>
        <v>-11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f t="shared" si="1"/>
        <v>-11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f t="shared" si="0"/>
        <v>-10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f t="shared" si="1"/>
        <v>-10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f t="shared" si="0"/>
        <v>-9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f t="shared" si="1"/>
        <v>-9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f t="shared" si="0"/>
        <v>-8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f t="shared" si="1"/>
        <v>-8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f t="shared" si="0"/>
        <v>-7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f t="shared" si="1"/>
        <v>-7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f t="shared" si="0"/>
        <v>-6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f t="shared" si="1"/>
        <v>-6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f t="shared" si="0"/>
        <v>-5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f t="shared" si="1"/>
        <v>-5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f t="shared" si="0"/>
        <v>-4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f t="shared" si="1"/>
        <v>-4</v>
      </c>
      <c r="L40" s="20"/>
      <c r="M40" s="16"/>
      <c r="N40" s="20"/>
      <c r="O40" s="20"/>
      <c r="P40" s="20"/>
      <c r="Q40" s="20"/>
      <c r="R40" s="20"/>
      <c r="S40" s="20"/>
    </row>
    <row r="41" spans="1:19" x14ac:dyDescent="0.2">
      <c r="A41" s="17">
        <f t="shared" si="0"/>
        <v>-3</v>
      </c>
      <c r="B41" s="20"/>
      <c r="C41" s="20"/>
      <c r="D41" s="20"/>
      <c r="E41" s="20"/>
      <c r="F41" s="20"/>
      <c r="G41" s="20"/>
      <c r="H41" s="20"/>
      <c r="I41" s="20"/>
      <c r="J41" s="4"/>
      <c r="K41" s="17">
        <f t="shared" si="1"/>
        <v>-3</v>
      </c>
      <c r="L41" s="20"/>
      <c r="M41" s="20"/>
      <c r="N41" s="20"/>
      <c r="O41" s="20"/>
      <c r="P41" s="20"/>
      <c r="Q41" s="20"/>
      <c r="R41" s="20"/>
      <c r="S41" s="20"/>
    </row>
    <row r="42" spans="1:19" x14ac:dyDescent="0.2">
      <c r="A42" s="17">
        <f t="shared" si="0"/>
        <v>-2</v>
      </c>
      <c r="B42" s="20"/>
      <c r="C42" s="20"/>
      <c r="D42" s="20"/>
      <c r="E42" s="20"/>
      <c r="F42" s="20"/>
      <c r="G42" s="20"/>
      <c r="H42" s="20"/>
      <c r="I42" s="20"/>
      <c r="J42" s="4"/>
      <c r="K42" s="17">
        <f t="shared" si="1"/>
        <v>-2</v>
      </c>
      <c r="L42" s="20"/>
      <c r="M42" s="20"/>
      <c r="N42" s="20"/>
      <c r="O42" s="20"/>
      <c r="P42" s="20"/>
      <c r="Q42" s="20"/>
      <c r="R42" s="20"/>
      <c r="S42" s="20"/>
    </row>
    <row r="43" spans="1:19" x14ac:dyDescent="0.2">
      <c r="A43" s="17">
        <f t="shared" si="0"/>
        <v>-1</v>
      </c>
      <c r="B43" s="20"/>
      <c r="C43" s="20"/>
      <c r="D43" s="20"/>
      <c r="E43" s="20"/>
      <c r="F43" s="20"/>
      <c r="G43" s="20"/>
      <c r="H43" s="20"/>
      <c r="I43" s="20"/>
      <c r="J43" s="4"/>
      <c r="K43" s="17">
        <f t="shared" si="1"/>
        <v>-1</v>
      </c>
      <c r="L43" s="20"/>
      <c r="M43" s="20"/>
      <c r="N43" s="20"/>
      <c r="O43" s="20"/>
      <c r="P43" s="20"/>
      <c r="Q43" s="20"/>
      <c r="R43" s="20"/>
      <c r="S43" s="20"/>
    </row>
    <row r="44" spans="1:19" x14ac:dyDescent="0.2">
      <c r="A44" s="17">
        <f t="shared" si="0"/>
        <v>0</v>
      </c>
      <c r="B44" s="20"/>
      <c r="C44" s="20"/>
      <c r="D44" s="20"/>
      <c r="E44" s="20"/>
      <c r="F44" s="20"/>
      <c r="G44" s="20"/>
      <c r="H44" s="20"/>
      <c r="I44" s="20"/>
      <c r="J44" s="4"/>
      <c r="K44" s="17">
        <f t="shared" si="1"/>
        <v>0</v>
      </c>
      <c r="L44" s="20"/>
      <c r="M44" s="20"/>
      <c r="N44" s="20"/>
      <c r="O44" s="20"/>
      <c r="P44" s="20"/>
      <c r="Q44" s="20"/>
      <c r="R44" s="20"/>
      <c r="S44" s="20"/>
    </row>
    <row r="45" spans="1:19" x14ac:dyDescent="0.2">
      <c r="A45" s="17">
        <f t="shared" si="0"/>
        <v>1</v>
      </c>
      <c r="B45" s="20"/>
      <c r="C45" s="20"/>
      <c r="D45" s="20"/>
      <c r="E45" s="20"/>
      <c r="F45" s="20"/>
      <c r="G45" s="20"/>
      <c r="H45" s="20"/>
      <c r="I45" s="20"/>
      <c r="J45" s="4"/>
      <c r="K45" s="17">
        <f t="shared" si="1"/>
        <v>1</v>
      </c>
      <c r="L45" s="20"/>
      <c r="M45" s="20"/>
      <c r="N45" s="20"/>
      <c r="O45" s="20"/>
      <c r="P45" s="20"/>
      <c r="Q45" s="20"/>
      <c r="R45" s="20"/>
      <c r="S45" s="20"/>
    </row>
    <row r="46" spans="1:19" x14ac:dyDescent="0.2">
      <c r="A46" s="17">
        <f t="shared" si="0"/>
        <v>2</v>
      </c>
      <c r="B46" s="20"/>
      <c r="C46" s="20"/>
      <c r="D46" s="20"/>
      <c r="E46" s="20"/>
      <c r="F46" s="20"/>
      <c r="G46" s="20"/>
      <c r="H46" s="20"/>
      <c r="I46" s="20"/>
      <c r="J46" s="4"/>
      <c r="K46" s="17">
        <f t="shared" si="1"/>
        <v>2</v>
      </c>
      <c r="L46" s="20"/>
      <c r="M46" s="20"/>
      <c r="N46" s="20"/>
      <c r="O46" s="20"/>
      <c r="P46" s="20"/>
      <c r="Q46" s="20"/>
      <c r="R46" s="20"/>
      <c r="S46" s="20"/>
    </row>
    <row r="47" spans="1:19" x14ac:dyDescent="0.2">
      <c r="A47" s="17">
        <f t="shared" si="0"/>
        <v>3</v>
      </c>
      <c r="B47" s="20"/>
      <c r="C47" s="20"/>
      <c r="D47" s="20"/>
      <c r="E47" s="20"/>
      <c r="F47" s="20"/>
      <c r="G47" s="20"/>
      <c r="H47" s="20"/>
      <c r="I47" s="20"/>
      <c r="J47" s="4"/>
      <c r="K47" s="17">
        <f t="shared" si="1"/>
        <v>3</v>
      </c>
      <c r="L47" s="20"/>
      <c r="M47" s="20"/>
      <c r="N47" s="20"/>
      <c r="O47" s="20"/>
      <c r="P47" s="20"/>
      <c r="Q47" s="20"/>
      <c r="R47" s="20"/>
      <c r="S47" s="20"/>
    </row>
    <row r="48" spans="1:19" x14ac:dyDescent="0.2">
      <c r="A48" s="17">
        <f t="shared" si="0"/>
        <v>4</v>
      </c>
      <c r="B48" s="20"/>
      <c r="C48" s="20"/>
      <c r="D48" s="20"/>
      <c r="E48" s="20"/>
      <c r="F48" s="20"/>
      <c r="G48" s="20"/>
      <c r="H48" s="20"/>
      <c r="I48" s="20"/>
      <c r="J48" s="4"/>
      <c r="K48" s="17">
        <f t="shared" si="1"/>
        <v>4</v>
      </c>
      <c r="L48" s="20"/>
      <c r="M48" s="20"/>
      <c r="N48" s="20"/>
      <c r="O48" s="20"/>
      <c r="P48" s="20"/>
      <c r="Q48" s="20"/>
      <c r="R48" s="20"/>
      <c r="S48" s="20"/>
    </row>
    <row r="49" spans="1:31" x14ac:dyDescent="0.2">
      <c r="A49" s="17">
        <f t="shared" si="0"/>
        <v>5</v>
      </c>
      <c r="B49" s="20"/>
      <c r="C49" s="20"/>
      <c r="D49" s="20"/>
      <c r="E49" s="20"/>
      <c r="F49" s="20"/>
      <c r="G49" s="20"/>
      <c r="H49" s="20"/>
      <c r="I49" s="20"/>
      <c r="J49" s="4"/>
      <c r="K49" s="17">
        <f t="shared" si="1"/>
        <v>5</v>
      </c>
      <c r="L49" s="20"/>
      <c r="M49" s="20"/>
      <c r="N49" s="20"/>
      <c r="O49" s="20"/>
      <c r="P49" s="20"/>
      <c r="Q49" s="20"/>
      <c r="R49" s="20"/>
      <c r="S49" s="20"/>
    </row>
    <row r="50" spans="1:31" x14ac:dyDescent="0.2">
      <c r="A50" s="17">
        <f t="shared" si="0"/>
        <v>6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f t="shared" si="1"/>
        <v>6</v>
      </c>
      <c r="L50" s="20"/>
      <c r="M50" s="20"/>
      <c r="N50" s="20"/>
      <c r="O50" s="20"/>
      <c r="P50" s="20"/>
      <c r="Q50" s="20"/>
      <c r="R50" s="20"/>
      <c r="S50" s="20"/>
    </row>
    <row r="51" spans="1:31" x14ac:dyDescent="0.2">
      <c r="A51" s="17">
        <v>7</v>
      </c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D52" s="18"/>
      <c r="E52" s="18"/>
      <c r="F52" s="18"/>
      <c r="G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28</v>
      </c>
      <c r="C86" s="27" t="s">
        <v>20</v>
      </c>
      <c r="D86" s="27" t="s">
        <v>21</v>
      </c>
      <c r="E86" s="27" t="s">
        <v>29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28</v>
      </c>
      <c r="M86" s="27" t="s">
        <v>20</v>
      </c>
      <c r="N86" s="27" t="s">
        <v>21</v>
      </c>
      <c r="O86" s="27" t="s">
        <v>29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2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3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2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3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2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3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2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3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2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3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2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3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2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3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2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3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2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3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x14ac:dyDescent="0.2">
      <c r="A98" s="17">
        <f t="shared" si="2"/>
        <v>-3</v>
      </c>
      <c r="B98" s="20"/>
      <c r="C98" s="20"/>
      <c r="D98" s="20"/>
      <c r="E98" s="20"/>
      <c r="F98" s="20"/>
      <c r="G98" s="20"/>
      <c r="H98" s="20"/>
      <c r="I98" s="20"/>
      <c r="J98" s="4"/>
      <c r="K98" s="17">
        <f t="shared" si="3"/>
        <v>-3</v>
      </c>
      <c r="L98" s="20"/>
      <c r="M98" s="20"/>
      <c r="N98" s="20"/>
      <c r="O98" s="20"/>
      <c r="P98" s="20"/>
      <c r="Q98" s="20"/>
      <c r="R98" s="20"/>
      <c r="S98" s="20"/>
    </row>
    <row r="99" spans="1:19" x14ac:dyDescent="0.2">
      <c r="A99" s="17">
        <f t="shared" si="2"/>
        <v>-2</v>
      </c>
      <c r="B99" s="20"/>
      <c r="C99" s="20"/>
      <c r="D99" s="20"/>
      <c r="E99" s="20"/>
      <c r="F99" s="20"/>
      <c r="G99" s="20"/>
      <c r="H99" s="20"/>
      <c r="I99" s="20"/>
      <c r="J99" s="4"/>
      <c r="K99" s="17">
        <f t="shared" si="3"/>
        <v>-2</v>
      </c>
      <c r="L99" s="20"/>
      <c r="M99" s="20"/>
      <c r="N99" s="20"/>
      <c r="O99" s="20"/>
      <c r="P99" s="20"/>
      <c r="Q99" s="20"/>
      <c r="R99" s="20"/>
      <c r="S99" s="20"/>
    </row>
    <row r="100" spans="1:19" x14ac:dyDescent="0.2">
      <c r="A100" s="17">
        <f t="shared" si="2"/>
        <v>-1</v>
      </c>
      <c r="B100" s="20"/>
      <c r="C100" s="20"/>
      <c r="D100" s="20"/>
      <c r="E100" s="20"/>
      <c r="F100" s="20"/>
      <c r="G100" s="20"/>
      <c r="H100" s="20"/>
      <c r="I100" s="20"/>
      <c r="J100" s="4"/>
      <c r="K100" s="17">
        <f t="shared" si="3"/>
        <v>-1</v>
      </c>
      <c r="L100" s="20"/>
      <c r="M100" s="20"/>
      <c r="N100" s="20"/>
      <c r="O100" s="20"/>
      <c r="P100" s="20"/>
      <c r="Q100" s="20"/>
      <c r="R100" s="20"/>
      <c r="S100" s="20"/>
    </row>
    <row r="101" spans="1:19" x14ac:dyDescent="0.2">
      <c r="A101" s="17">
        <f t="shared" si="2"/>
        <v>0</v>
      </c>
      <c r="B101" s="20"/>
      <c r="C101" s="20"/>
      <c r="D101" s="20"/>
      <c r="E101" s="20"/>
      <c r="F101" s="20"/>
      <c r="G101" s="20"/>
      <c r="H101" s="20"/>
      <c r="I101" s="20"/>
      <c r="J101" s="4"/>
      <c r="K101" s="17">
        <f t="shared" si="3"/>
        <v>0</v>
      </c>
      <c r="L101" s="20"/>
      <c r="M101" s="20"/>
      <c r="N101" s="20"/>
      <c r="O101" s="20"/>
      <c r="P101" s="20"/>
      <c r="Q101" s="20"/>
      <c r="R101" s="20"/>
      <c r="S101" s="20"/>
    </row>
    <row r="102" spans="1:19" x14ac:dyDescent="0.2">
      <c r="A102" s="17">
        <f t="shared" si="2"/>
        <v>1</v>
      </c>
      <c r="B102" s="20"/>
      <c r="C102" s="20"/>
      <c r="D102" s="20"/>
      <c r="E102" s="20"/>
      <c r="F102" s="20"/>
      <c r="G102" s="20"/>
      <c r="H102" s="20"/>
      <c r="I102" s="20"/>
      <c r="J102" s="4"/>
      <c r="K102" s="17">
        <f t="shared" si="3"/>
        <v>1</v>
      </c>
      <c r="L102" s="20"/>
      <c r="M102" s="20"/>
      <c r="N102" s="20"/>
      <c r="O102" s="20"/>
      <c r="P102" s="20"/>
      <c r="Q102" s="20"/>
      <c r="R102" s="20"/>
      <c r="S102" s="20"/>
    </row>
    <row r="103" spans="1:19" x14ac:dyDescent="0.2">
      <c r="A103" s="17">
        <f t="shared" si="2"/>
        <v>2</v>
      </c>
      <c r="B103" s="20"/>
      <c r="C103" s="20"/>
      <c r="D103" s="20"/>
      <c r="E103" s="20"/>
      <c r="F103" s="20"/>
      <c r="G103" s="20"/>
      <c r="H103" s="20"/>
      <c r="I103" s="20"/>
      <c r="J103" s="4"/>
      <c r="K103" s="17">
        <f t="shared" si="3"/>
        <v>2</v>
      </c>
      <c r="L103" s="20"/>
      <c r="M103" s="20"/>
      <c r="N103" s="20"/>
      <c r="O103" s="20"/>
      <c r="P103" s="20"/>
      <c r="Q103" s="20"/>
      <c r="R103" s="20"/>
      <c r="S103" s="20"/>
    </row>
    <row r="104" spans="1:19" x14ac:dyDescent="0.2">
      <c r="A104" s="17">
        <f t="shared" si="2"/>
        <v>3</v>
      </c>
      <c r="B104" s="20"/>
      <c r="C104" s="20"/>
      <c r="D104" s="20"/>
      <c r="E104" s="20"/>
      <c r="F104" s="20"/>
      <c r="G104" s="20"/>
      <c r="H104" s="20"/>
      <c r="I104" s="20"/>
      <c r="J104" s="4"/>
      <c r="K104" s="17">
        <f t="shared" si="3"/>
        <v>3</v>
      </c>
      <c r="L104" s="20"/>
      <c r="M104" s="20"/>
      <c r="N104" s="20"/>
      <c r="O104" s="20"/>
      <c r="P104" s="20"/>
      <c r="Q104" s="20"/>
      <c r="R104" s="20"/>
      <c r="S104" s="20"/>
    </row>
    <row r="105" spans="1:19" x14ac:dyDescent="0.2">
      <c r="A105" s="17">
        <f t="shared" si="2"/>
        <v>4</v>
      </c>
      <c r="B105" s="20"/>
      <c r="C105" s="20"/>
      <c r="D105" s="20"/>
      <c r="E105" s="20"/>
      <c r="F105" s="20"/>
      <c r="G105" s="20"/>
      <c r="H105" s="20"/>
      <c r="I105" s="20"/>
      <c r="J105" s="4"/>
      <c r="K105" s="17">
        <f t="shared" si="3"/>
        <v>4</v>
      </c>
      <c r="L105" s="20"/>
      <c r="M105" s="20"/>
      <c r="N105" s="20"/>
      <c r="O105" s="20"/>
      <c r="P105" s="20"/>
      <c r="Q105" s="20"/>
      <c r="R105" s="20"/>
      <c r="S105" s="20"/>
    </row>
    <row r="106" spans="1:19" x14ac:dyDescent="0.2">
      <c r="A106" s="17">
        <f t="shared" si="2"/>
        <v>5</v>
      </c>
      <c r="B106" s="20"/>
      <c r="C106" s="20"/>
      <c r="D106" s="20"/>
      <c r="E106" s="20"/>
      <c r="F106" s="20"/>
      <c r="G106" s="20"/>
      <c r="H106" s="20"/>
      <c r="I106" s="20"/>
      <c r="J106" s="4"/>
      <c r="K106" s="17">
        <f t="shared" si="3"/>
        <v>5</v>
      </c>
      <c r="L106" s="20"/>
      <c r="M106" s="20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2"/>
        <v>6</v>
      </c>
      <c r="B107" s="20"/>
      <c r="C107" s="20"/>
      <c r="D107" s="20"/>
      <c r="E107" s="20"/>
      <c r="F107" s="20"/>
      <c r="G107" s="20"/>
      <c r="H107" s="20"/>
      <c r="I107" s="20"/>
      <c r="J107" s="4"/>
      <c r="K107" s="17">
        <f t="shared" si="3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/>
      <c r="C108" s="20"/>
      <c r="D108" s="20"/>
      <c r="E108" s="20"/>
      <c r="F108" s="20"/>
      <c r="G108" s="20"/>
      <c r="H108" s="20"/>
      <c r="I108" s="20"/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J112"/>
  <sheetViews>
    <sheetView zoomScale="70" zoomScaleNormal="70" workbookViewId="0">
      <selection activeCell="D29" sqref="D29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18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28</v>
      </c>
      <c r="C29" s="27" t="s">
        <v>20</v>
      </c>
      <c r="D29" s="27" t="s">
        <v>21</v>
      </c>
      <c r="E29" s="27" t="s">
        <v>29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28</v>
      </c>
      <c r="M29" s="27" t="s">
        <v>20</v>
      </c>
      <c r="N29" s="27" t="s">
        <v>21</v>
      </c>
      <c r="O29" s="27" t="s">
        <v>29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-5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-5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v>-4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v>-4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v>-3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v>-3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v>-2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v>-2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v>-1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v>-1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v>0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v>0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v>1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v>1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v>2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v>2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v>3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v>3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v>4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v>4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v>5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v>5</v>
      </c>
      <c r="L40" s="20"/>
      <c r="M40" s="16"/>
      <c r="N40" s="20"/>
      <c r="O40" s="20"/>
      <c r="P40" s="20"/>
      <c r="Q40" s="20"/>
      <c r="R40" s="20"/>
      <c r="S40" s="20"/>
    </row>
    <row r="41" spans="1:19" ht="15" x14ac:dyDescent="0.3">
      <c r="A41" s="17">
        <v>6</v>
      </c>
      <c r="B41" s="20"/>
      <c r="C41" s="38"/>
      <c r="D41" s="20"/>
      <c r="E41" s="20"/>
      <c r="F41" s="20"/>
      <c r="G41" s="20"/>
      <c r="H41" s="20"/>
      <c r="I41" s="20"/>
      <c r="J41" s="4"/>
      <c r="K41" s="17">
        <v>6</v>
      </c>
      <c r="L41" s="20"/>
      <c r="M41" s="38"/>
      <c r="N41" s="20"/>
      <c r="O41" s="20"/>
      <c r="P41" s="20"/>
      <c r="Q41" s="20"/>
      <c r="R41" s="20"/>
      <c r="S41" s="20"/>
    </row>
    <row r="42" spans="1:19" ht="15" x14ac:dyDescent="0.3">
      <c r="A42" s="17">
        <v>7</v>
      </c>
      <c r="B42" s="20"/>
      <c r="C42" s="39"/>
      <c r="D42" s="20"/>
      <c r="E42" s="20"/>
      <c r="F42" s="20"/>
      <c r="G42" s="20"/>
      <c r="H42" s="20"/>
      <c r="I42" s="20"/>
      <c r="J42" s="4"/>
      <c r="K42" s="17">
        <v>7</v>
      </c>
      <c r="L42" s="20"/>
      <c r="M42" s="39"/>
      <c r="N42" s="20"/>
      <c r="O42" s="20"/>
      <c r="P42" s="20"/>
      <c r="Q42" s="20"/>
      <c r="R42" s="20"/>
      <c r="S42" s="20"/>
    </row>
    <row r="43" spans="1:19" ht="15" x14ac:dyDescent="0.3">
      <c r="A43" s="17">
        <v>8</v>
      </c>
      <c r="B43" s="20"/>
      <c r="C43" s="38"/>
      <c r="D43" s="20"/>
      <c r="E43" s="20"/>
      <c r="F43" s="20"/>
      <c r="G43" s="20"/>
      <c r="H43" s="20"/>
      <c r="I43" s="20"/>
      <c r="J43" s="4"/>
      <c r="K43" s="17">
        <v>8</v>
      </c>
      <c r="L43" s="20"/>
      <c r="M43" s="38"/>
      <c r="N43" s="20"/>
      <c r="O43" s="20"/>
      <c r="P43" s="20"/>
      <c r="Q43" s="20"/>
      <c r="R43" s="20"/>
      <c r="S43" s="20"/>
    </row>
    <row r="44" spans="1:19" ht="15" x14ac:dyDescent="0.3">
      <c r="A44" s="17">
        <v>9</v>
      </c>
      <c r="B44" s="20"/>
      <c r="C44" s="38"/>
      <c r="D44" s="20"/>
      <c r="E44" s="20"/>
      <c r="F44" s="20"/>
      <c r="G44" s="20"/>
      <c r="H44" s="20"/>
      <c r="I44" s="20"/>
      <c r="J44" s="4"/>
      <c r="K44" s="17">
        <v>9</v>
      </c>
      <c r="L44" s="20"/>
      <c r="M44" s="38"/>
      <c r="N44" s="20"/>
      <c r="O44" s="20"/>
      <c r="P44" s="20"/>
      <c r="Q44" s="20"/>
      <c r="R44" s="20"/>
      <c r="S44" s="20"/>
    </row>
    <row r="45" spans="1:19" ht="15" x14ac:dyDescent="0.3">
      <c r="A45" s="17">
        <v>10</v>
      </c>
      <c r="B45" s="20"/>
      <c r="C45" s="38"/>
      <c r="D45" s="20"/>
      <c r="E45" s="20"/>
      <c r="F45" s="20"/>
      <c r="G45" s="20"/>
      <c r="H45" s="20"/>
      <c r="I45" s="20"/>
      <c r="J45" s="4"/>
      <c r="K45" s="17">
        <v>10</v>
      </c>
      <c r="L45" s="20"/>
      <c r="M45" s="38"/>
      <c r="N45" s="20"/>
      <c r="O45" s="20"/>
      <c r="P45" s="20"/>
      <c r="Q45" s="20"/>
      <c r="R45" s="20"/>
      <c r="S45" s="20"/>
    </row>
    <row r="46" spans="1:19" ht="15" x14ac:dyDescent="0.3">
      <c r="A46" s="17">
        <v>11</v>
      </c>
      <c r="B46" s="20"/>
      <c r="C46" s="38"/>
      <c r="D46" s="20"/>
      <c r="E46" s="20"/>
      <c r="F46" s="20"/>
      <c r="G46" s="20"/>
      <c r="H46" s="20"/>
      <c r="I46" s="20"/>
      <c r="J46" s="4"/>
      <c r="K46" s="17">
        <v>11</v>
      </c>
      <c r="L46" s="20"/>
      <c r="M46" s="38"/>
      <c r="N46" s="20"/>
      <c r="O46" s="20"/>
      <c r="P46" s="20"/>
      <c r="Q46" s="20"/>
      <c r="R46" s="20"/>
      <c r="S46" s="20"/>
    </row>
    <row r="47" spans="1:19" ht="15" x14ac:dyDescent="0.3">
      <c r="A47" s="17">
        <v>12</v>
      </c>
      <c r="B47" s="20"/>
      <c r="C47" s="38"/>
      <c r="D47" s="20"/>
      <c r="E47" s="20"/>
      <c r="F47" s="20"/>
      <c r="G47" s="20"/>
      <c r="H47" s="20"/>
      <c r="I47" s="20"/>
      <c r="J47" s="4"/>
      <c r="K47" s="17">
        <v>12</v>
      </c>
      <c r="L47" s="20"/>
      <c r="M47" s="38"/>
      <c r="N47" s="20"/>
      <c r="O47" s="20"/>
      <c r="P47" s="20"/>
      <c r="Q47" s="20"/>
      <c r="R47" s="20"/>
      <c r="S47" s="20"/>
    </row>
    <row r="48" spans="1:19" ht="15" x14ac:dyDescent="0.3">
      <c r="A48" s="17">
        <v>13</v>
      </c>
      <c r="B48" s="20"/>
      <c r="C48" s="38"/>
      <c r="D48" s="20"/>
      <c r="E48" s="20"/>
      <c r="F48" s="20"/>
      <c r="G48" s="20"/>
      <c r="H48" s="20"/>
      <c r="I48" s="20"/>
      <c r="J48" s="4"/>
      <c r="K48" s="17">
        <v>13</v>
      </c>
      <c r="L48" s="20"/>
      <c r="M48" s="38"/>
      <c r="N48" s="20"/>
      <c r="O48" s="20"/>
      <c r="P48" s="20"/>
      <c r="Q48" s="20"/>
      <c r="R48" s="20"/>
      <c r="S48" s="20"/>
    </row>
    <row r="49" spans="1:31" ht="15" x14ac:dyDescent="0.3">
      <c r="A49" s="17">
        <v>14</v>
      </c>
      <c r="B49" s="20"/>
      <c r="C49" s="38"/>
      <c r="D49" s="20"/>
      <c r="E49" s="20"/>
      <c r="F49" s="20"/>
      <c r="G49" s="20"/>
      <c r="H49" s="20"/>
      <c r="I49" s="20"/>
      <c r="J49" s="4"/>
      <c r="K49" s="17">
        <v>14</v>
      </c>
      <c r="L49" s="20"/>
      <c r="M49" s="38"/>
      <c r="N49" s="20"/>
      <c r="O49" s="20"/>
      <c r="P49" s="20"/>
      <c r="Q49" s="20"/>
      <c r="R49" s="20"/>
      <c r="S49" s="20"/>
    </row>
    <row r="50" spans="1:31" x14ac:dyDescent="0.2">
      <c r="A50" s="17">
        <v>15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v>15</v>
      </c>
      <c r="L50" s="20"/>
      <c r="M50" s="20"/>
      <c r="N50" s="20"/>
      <c r="O50" s="20"/>
      <c r="P50" s="20"/>
      <c r="Q50" s="20"/>
      <c r="R50" s="20"/>
      <c r="S50" s="20"/>
    </row>
    <row r="51" spans="1:31" x14ac:dyDescent="0.2">
      <c r="A51" s="17">
        <v>16</v>
      </c>
      <c r="B51" s="20"/>
      <c r="C51" s="20"/>
      <c r="D51" s="20"/>
      <c r="E51" s="20"/>
      <c r="F51" s="20"/>
      <c r="G51" s="20"/>
      <c r="H51" s="20"/>
      <c r="I51" s="20"/>
      <c r="K51" s="17">
        <v>16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D52" s="18"/>
      <c r="E52" s="18"/>
      <c r="F52" s="18"/>
      <c r="G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28</v>
      </c>
      <c r="C86" s="27" t="s">
        <v>20</v>
      </c>
      <c r="D86" s="27" t="s">
        <v>21</v>
      </c>
      <c r="E86" s="27" t="s">
        <v>29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28</v>
      </c>
      <c r="M86" s="27" t="s">
        <v>20</v>
      </c>
      <c r="N86" s="27" t="s">
        <v>21</v>
      </c>
      <c r="O86" s="27" t="s">
        <v>29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v>6</v>
      </c>
      <c r="B98" s="20"/>
      <c r="C98" s="38"/>
      <c r="D98" s="20"/>
      <c r="E98" s="20"/>
      <c r="F98" s="20"/>
      <c r="G98" s="20"/>
      <c r="H98" s="20"/>
      <c r="I98" s="20"/>
      <c r="J98" s="4"/>
      <c r="K98" s="17">
        <v>6</v>
      </c>
      <c r="L98" s="20"/>
      <c r="M98" s="38"/>
      <c r="N98" s="20"/>
      <c r="O98" s="20"/>
      <c r="P98" s="20"/>
      <c r="Q98" s="20"/>
      <c r="R98" s="20"/>
      <c r="S98" s="20"/>
    </row>
    <row r="99" spans="1:19" ht="15" x14ac:dyDescent="0.3">
      <c r="A99" s="17">
        <v>7</v>
      </c>
      <c r="B99" s="20"/>
      <c r="C99" s="39"/>
      <c r="D99" s="20"/>
      <c r="E99" s="20"/>
      <c r="F99" s="20"/>
      <c r="G99" s="20"/>
      <c r="H99" s="20"/>
      <c r="I99" s="20"/>
      <c r="J99" s="4"/>
      <c r="K99" s="17">
        <v>7</v>
      </c>
      <c r="L99" s="20"/>
      <c r="M99" s="39"/>
      <c r="N99" s="20"/>
      <c r="O99" s="20"/>
      <c r="P99" s="20"/>
      <c r="Q99" s="20"/>
      <c r="R99" s="20"/>
      <c r="S99" s="20"/>
    </row>
    <row r="100" spans="1:19" ht="15" x14ac:dyDescent="0.3">
      <c r="A100" s="17">
        <v>8</v>
      </c>
      <c r="B100" s="20"/>
      <c r="C100" s="38"/>
      <c r="D100" s="20"/>
      <c r="E100" s="20"/>
      <c r="F100" s="20"/>
      <c r="G100" s="20"/>
      <c r="H100" s="20"/>
      <c r="I100" s="20"/>
      <c r="J100" s="4"/>
      <c r="K100" s="17">
        <v>8</v>
      </c>
      <c r="L100" s="20"/>
      <c r="M100" s="38"/>
      <c r="N100" s="20"/>
      <c r="O100" s="20"/>
      <c r="P100" s="20"/>
      <c r="Q100" s="20"/>
      <c r="R100" s="20"/>
      <c r="S100" s="20"/>
    </row>
    <row r="101" spans="1:19" ht="15" x14ac:dyDescent="0.3">
      <c r="A101" s="17">
        <v>9</v>
      </c>
      <c r="B101" s="20"/>
      <c r="C101" s="38"/>
      <c r="D101" s="20"/>
      <c r="E101" s="20"/>
      <c r="F101" s="20"/>
      <c r="G101" s="20"/>
      <c r="H101" s="20"/>
      <c r="I101" s="20"/>
      <c r="J101" s="4"/>
      <c r="K101" s="17">
        <v>9</v>
      </c>
      <c r="L101" s="20"/>
      <c r="M101" s="38"/>
      <c r="N101" s="20"/>
      <c r="O101" s="20"/>
      <c r="P101" s="20"/>
      <c r="Q101" s="20"/>
      <c r="R101" s="20"/>
      <c r="S101" s="20"/>
    </row>
    <row r="102" spans="1:19" ht="15" x14ac:dyDescent="0.3">
      <c r="A102" s="17">
        <v>10</v>
      </c>
      <c r="B102" s="20"/>
      <c r="C102" s="38"/>
      <c r="D102" s="20"/>
      <c r="E102" s="20"/>
      <c r="F102" s="20"/>
      <c r="G102" s="20"/>
      <c r="H102" s="20"/>
      <c r="I102" s="20"/>
      <c r="J102" s="4"/>
      <c r="K102" s="17">
        <v>10</v>
      </c>
      <c r="L102" s="20"/>
      <c r="M102" s="38"/>
      <c r="N102" s="20"/>
      <c r="O102" s="20"/>
      <c r="P102" s="20"/>
      <c r="Q102" s="20"/>
      <c r="R102" s="20"/>
      <c r="S102" s="20"/>
    </row>
    <row r="103" spans="1:19" ht="15" x14ac:dyDescent="0.3">
      <c r="A103" s="17">
        <v>11</v>
      </c>
      <c r="B103" s="20"/>
      <c r="C103" s="38"/>
      <c r="D103" s="20"/>
      <c r="E103" s="20"/>
      <c r="F103" s="20"/>
      <c r="G103" s="20"/>
      <c r="H103" s="20"/>
      <c r="I103" s="20"/>
      <c r="J103" s="4"/>
      <c r="K103" s="17">
        <v>11</v>
      </c>
      <c r="L103" s="20"/>
      <c r="M103" s="38"/>
      <c r="N103" s="20"/>
      <c r="O103" s="20"/>
      <c r="P103" s="20"/>
      <c r="Q103" s="20"/>
      <c r="R103" s="20"/>
      <c r="S103" s="20"/>
    </row>
    <row r="104" spans="1:19" ht="15" x14ac:dyDescent="0.3">
      <c r="A104" s="17">
        <v>12</v>
      </c>
      <c r="B104" s="20"/>
      <c r="C104" s="38"/>
      <c r="D104" s="20"/>
      <c r="E104" s="20"/>
      <c r="F104" s="20"/>
      <c r="G104" s="20"/>
      <c r="H104" s="20"/>
      <c r="I104" s="20"/>
      <c r="J104" s="4"/>
      <c r="K104" s="17">
        <v>12</v>
      </c>
      <c r="L104" s="20"/>
      <c r="M104" s="38"/>
      <c r="N104" s="20"/>
      <c r="O104" s="20"/>
      <c r="P104" s="20"/>
      <c r="Q104" s="20"/>
      <c r="R104" s="20"/>
      <c r="S104" s="20"/>
    </row>
    <row r="105" spans="1:19" ht="15" x14ac:dyDescent="0.3">
      <c r="A105" s="17">
        <v>13</v>
      </c>
      <c r="B105" s="20"/>
      <c r="C105" s="38"/>
      <c r="D105" s="20"/>
      <c r="E105" s="20"/>
      <c r="F105" s="20"/>
      <c r="G105" s="20"/>
      <c r="H105" s="20"/>
      <c r="I105" s="20"/>
      <c r="J105" s="4"/>
      <c r="K105" s="17">
        <v>13</v>
      </c>
      <c r="L105" s="20"/>
      <c r="M105" s="38"/>
      <c r="N105" s="20"/>
      <c r="O105" s="20"/>
      <c r="P105" s="20"/>
      <c r="Q105" s="20"/>
      <c r="R105" s="20"/>
      <c r="S105" s="20"/>
    </row>
    <row r="106" spans="1:19" ht="15" x14ac:dyDescent="0.3">
      <c r="A106" s="17">
        <v>14</v>
      </c>
      <c r="B106" s="20"/>
      <c r="C106" s="38"/>
      <c r="D106" s="20"/>
      <c r="E106" s="20"/>
      <c r="F106" s="20"/>
      <c r="G106" s="20"/>
      <c r="H106" s="20"/>
      <c r="I106" s="20"/>
      <c r="J106" s="4"/>
      <c r="K106" s="17">
        <v>14</v>
      </c>
      <c r="L106" s="20"/>
      <c r="M106" s="38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/>
      <c r="C107" s="40"/>
      <c r="D107" s="20"/>
      <c r="E107" s="20"/>
      <c r="F107" s="20"/>
      <c r="G107" s="20"/>
      <c r="H107" s="20"/>
      <c r="I107" s="20"/>
      <c r="J107" s="4"/>
      <c r="K107" s="17">
        <v>15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/>
      <c r="C108" s="20"/>
      <c r="D108" s="20"/>
      <c r="E108" s="20"/>
      <c r="F108" s="20"/>
      <c r="G108" s="20"/>
      <c r="H108" s="20"/>
      <c r="I108" s="20"/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J112"/>
  <sheetViews>
    <sheetView zoomScale="70" zoomScaleNormal="70" workbookViewId="0">
      <selection activeCell="M43" sqref="M43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16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35</v>
      </c>
      <c r="C29" s="27" t="s">
        <v>37</v>
      </c>
      <c r="D29" s="27" t="s">
        <v>38</v>
      </c>
      <c r="E29" s="27" t="s">
        <v>36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35</v>
      </c>
      <c r="M29" s="27" t="s">
        <v>37</v>
      </c>
      <c r="N29" s="27" t="s">
        <v>38</v>
      </c>
      <c r="O29" s="27" t="s">
        <v>36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-14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f>A30+1</f>
        <v>-13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f>K30+1</f>
        <v>-13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f t="shared" ref="A32:A50" si="0">A31+1</f>
        <v>-12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f t="shared" ref="K32:K50" si="1">K31+1</f>
        <v>-12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f t="shared" si="0"/>
        <v>-11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f t="shared" si="1"/>
        <v>-11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f t="shared" si="0"/>
        <v>-10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f t="shared" si="1"/>
        <v>-10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f t="shared" si="0"/>
        <v>-9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f t="shared" si="1"/>
        <v>-9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f t="shared" si="0"/>
        <v>-8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f t="shared" si="1"/>
        <v>-8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f t="shared" si="0"/>
        <v>-7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f t="shared" si="1"/>
        <v>-7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f t="shared" si="0"/>
        <v>-6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f t="shared" si="1"/>
        <v>-6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f t="shared" si="0"/>
        <v>-5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f t="shared" si="1"/>
        <v>-5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f t="shared" si="0"/>
        <v>-4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f t="shared" si="1"/>
        <v>-4</v>
      </c>
      <c r="L40" s="20"/>
      <c r="M40" s="38"/>
      <c r="N40" s="20"/>
      <c r="O40" s="20"/>
      <c r="P40" s="20"/>
      <c r="Q40" s="20"/>
      <c r="R40" s="20"/>
      <c r="S40" s="20"/>
    </row>
    <row r="41" spans="1:19" ht="15" x14ac:dyDescent="0.3">
      <c r="A41" s="17">
        <f t="shared" si="0"/>
        <v>-3</v>
      </c>
      <c r="B41" s="20"/>
      <c r="C41" s="38"/>
      <c r="D41" s="20"/>
      <c r="E41" s="20"/>
      <c r="F41" s="20"/>
      <c r="G41" s="20"/>
      <c r="H41" s="20"/>
      <c r="I41" s="20"/>
      <c r="J41" s="4"/>
      <c r="K41" s="17">
        <f t="shared" si="1"/>
        <v>-3</v>
      </c>
      <c r="L41" s="20"/>
      <c r="M41" s="38"/>
      <c r="N41" s="20"/>
      <c r="O41" s="20"/>
      <c r="P41" s="20"/>
      <c r="Q41" s="20"/>
      <c r="R41" s="20"/>
      <c r="S41" s="20"/>
    </row>
    <row r="42" spans="1:19" ht="15" x14ac:dyDescent="0.3">
      <c r="A42" s="17">
        <f t="shared" si="0"/>
        <v>-2</v>
      </c>
      <c r="B42" s="20"/>
      <c r="C42" s="39"/>
      <c r="D42" s="20"/>
      <c r="E42" s="20"/>
      <c r="F42" s="20"/>
      <c r="G42" s="20"/>
      <c r="H42" s="20"/>
      <c r="I42" s="20"/>
      <c r="J42" s="4"/>
      <c r="K42" s="17">
        <f t="shared" si="1"/>
        <v>-2</v>
      </c>
      <c r="L42" s="20"/>
      <c r="M42" s="39"/>
      <c r="N42" s="20"/>
      <c r="O42" s="20"/>
      <c r="P42" s="20"/>
      <c r="Q42" s="20"/>
      <c r="R42" s="20"/>
      <c r="S42" s="20"/>
    </row>
    <row r="43" spans="1:19" ht="15" x14ac:dyDescent="0.3">
      <c r="A43" s="17">
        <f t="shared" si="0"/>
        <v>-1</v>
      </c>
      <c r="B43" s="20"/>
      <c r="C43" s="38"/>
      <c r="D43" s="20"/>
      <c r="E43" s="20"/>
      <c r="F43" s="20"/>
      <c r="G43" s="20"/>
      <c r="H43" s="20"/>
      <c r="I43" s="20"/>
      <c r="J43" s="4"/>
      <c r="K43" s="17">
        <f t="shared" si="1"/>
        <v>-1</v>
      </c>
      <c r="L43" s="20"/>
      <c r="M43" s="38"/>
      <c r="N43" s="20"/>
      <c r="O43" s="20"/>
      <c r="P43" s="20"/>
      <c r="Q43" s="20"/>
      <c r="R43" s="20"/>
      <c r="S43" s="20"/>
    </row>
    <row r="44" spans="1:19" ht="15" x14ac:dyDescent="0.3">
      <c r="A44" s="17">
        <f t="shared" si="0"/>
        <v>0</v>
      </c>
      <c r="B44" s="20"/>
      <c r="C44" s="38"/>
      <c r="D44" s="20"/>
      <c r="E44" s="20"/>
      <c r="F44" s="20"/>
      <c r="G44" s="20"/>
      <c r="H44" s="20"/>
      <c r="I44" s="20"/>
      <c r="J44" s="4"/>
      <c r="K44" s="17">
        <f t="shared" si="1"/>
        <v>0</v>
      </c>
      <c r="L44" s="20"/>
      <c r="M44" s="38"/>
      <c r="N44" s="20"/>
      <c r="O44" s="20"/>
      <c r="P44" s="20"/>
      <c r="Q44" s="20"/>
      <c r="R44" s="20"/>
      <c r="S44" s="20"/>
    </row>
    <row r="45" spans="1:19" ht="15" x14ac:dyDescent="0.3">
      <c r="A45" s="17">
        <f t="shared" si="0"/>
        <v>1</v>
      </c>
      <c r="B45" s="20"/>
      <c r="C45" s="38"/>
      <c r="D45" s="20"/>
      <c r="E45" s="20"/>
      <c r="F45" s="20"/>
      <c r="G45" s="20"/>
      <c r="H45" s="20"/>
      <c r="I45" s="20"/>
      <c r="J45" s="4"/>
      <c r="K45" s="17">
        <f t="shared" si="1"/>
        <v>1</v>
      </c>
      <c r="L45" s="20"/>
      <c r="M45" s="38"/>
      <c r="N45" s="20"/>
      <c r="O45" s="20"/>
      <c r="P45" s="20"/>
      <c r="Q45" s="20"/>
      <c r="R45" s="20"/>
      <c r="S45" s="20"/>
    </row>
    <row r="46" spans="1:19" ht="15" x14ac:dyDescent="0.3">
      <c r="A46" s="17">
        <f t="shared" si="0"/>
        <v>2</v>
      </c>
      <c r="B46" s="20"/>
      <c r="C46" s="38"/>
      <c r="D46" s="20"/>
      <c r="E46" s="20"/>
      <c r="F46" s="20"/>
      <c r="G46" s="20"/>
      <c r="H46" s="20"/>
      <c r="I46" s="20"/>
      <c r="J46" s="4"/>
      <c r="K46" s="17">
        <f t="shared" si="1"/>
        <v>2</v>
      </c>
      <c r="L46" s="20"/>
      <c r="M46" s="38"/>
      <c r="N46" s="20"/>
      <c r="O46" s="20"/>
      <c r="P46" s="20"/>
      <c r="Q46" s="20"/>
      <c r="R46" s="20"/>
      <c r="S46" s="20"/>
    </row>
    <row r="47" spans="1:19" ht="15" x14ac:dyDescent="0.3">
      <c r="A47" s="17">
        <f t="shared" si="0"/>
        <v>3</v>
      </c>
      <c r="B47" s="20"/>
      <c r="C47" s="38"/>
      <c r="D47" s="20"/>
      <c r="E47" s="20"/>
      <c r="F47" s="20"/>
      <c r="G47" s="20"/>
      <c r="H47" s="20"/>
      <c r="I47" s="20"/>
      <c r="J47" s="4"/>
      <c r="K47" s="17">
        <f t="shared" si="1"/>
        <v>3</v>
      </c>
      <c r="L47" s="20"/>
      <c r="M47" s="38"/>
      <c r="N47" s="20"/>
      <c r="O47" s="20"/>
      <c r="P47" s="20"/>
      <c r="Q47" s="20"/>
      <c r="R47" s="20"/>
      <c r="S47" s="20"/>
    </row>
    <row r="48" spans="1:19" ht="15" x14ac:dyDescent="0.3">
      <c r="A48" s="17">
        <f t="shared" si="0"/>
        <v>4</v>
      </c>
      <c r="B48" s="20"/>
      <c r="C48" s="38"/>
      <c r="D48" s="20"/>
      <c r="E48" s="20"/>
      <c r="F48" s="20"/>
      <c r="G48" s="20"/>
      <c r="H48" s="20"/>
      <c r="I48" s="20"/>
      <c r="J48" s="4"/>
      <c r="K48" s="17">
        <f t="shared" si="1"/>
        <v>4</v>
      </c>
      <c r="L48" s="20"/>
      <c r="M48" s="38"/>
      <c r="N48" s="20"/>
      <c r="O48" s="20"/>
      <c r="P48" s="20"/>
      <c r="Q48" s="20"/>
      <c r="R48" s="20"/>
      <c r="S48" s="20"/>
    </row>
    <row r="49" spans="1:31" ht="15" x14ac:dyDescent="0.3">
      <c r="A49" s="17">
        <f t="shared" si="0"/>
        <v>5</v>
      </c>
      <c r="B49" s="20"/>
      <c r="C49" s="38"/>
      <c r="D49" s="20"/>
      <c r="E49" s="20"/>
      <c r="F49" s="20"/>
      <c r="G49" s="20"/>
      <c r="H49" s="20"/>
      <c r="I49" s="20"/>
      <c r="J49" s="4"/>
      <c r="K49" s="17">
        <f t="shared" si="1"/>
        <v>5</v>
      </c>
      <c r="L49" s="20"/>
      <c r="M49" s="38"/>
      <c r="N49" s="20"/>
      <c r="O49" s="20"/>
      <c r="P49" s="20"/>
      <c r="Q49" s="20"/>
      <c r="R49" s="20"/>
      <c r="S49" s="20"/>
    </row>
    <row r="50" spans="1:31" x14ac:dyDescent="0.2">
      <c r="A50" s="17">
        <f t="shared" si="0"/>
        <v>6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f t="shared" si="1"/>
        <v>6</v>
      </c>
      <c r="L50" s="20"/>
      <c r="M50" s="20"/>
      <c r="N50" s="20"/>
      <c r="O50" s="20"/>
      <c r="P50" s="20"/>
      <c r="Q50" s="20"/>
      <c r="R50" s="20"/>
      <c r="S50" s="20"/>
    </row>
    <row r="51" spans="1:31" x14ac:dyDescent="0.2">
      <c r="A51" s="17">
        <v>7</v>
      </c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D52" s="18"/>
      <c r="E52" s="18"/>
      <c r="F52" s="18"/>
      <c r="G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35</v>
      </c>
      <c r="C86" s="27" t="s">
        <v>37</v>
      </c>
      <c r="D86" s="27" t="s">
        <v>38</v>
      </c>
      <c r="E86" s="27" t="s">
        <v>36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35</v>
      </c>
      <c r="M86" s="27" t="s">
        <v>37</v>
      </c>
      <c r="N86" s="27" t="s">
        <v>38</v>
      </c>
      <c r="O86" s="27" t="s">
        <v>36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2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3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2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3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2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3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2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3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2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3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2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3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2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3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2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3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2"/>
        <v>-4</v>
      </c>
      <c r="B97" s="20"/>
      <c r="C97" s="38"/>
      <c r="D97" s="20"/>
      <c r="E97" s="20"/>
      <c r="F97" s="20"/>
      <c r="G97" s="20"/>
      <c r="H97" s="20"/>
      <c r="I97" s="20"/>
      <c r="J97" s="4"/>
      <c r="K97" s="17">
        <f t="shared" si="3"/>
        <v>-4</v>
      </c>
      <c r="L97" s="20"/>
      <c r="M97" s="38"/>
      <c r="N97" s="20"/>
      <c r="O97" s="20"/>
      <c r="P97" s="20"/>
      <c r="Q97" s="20"/>
      <c r="R97" s="20"/>
      <c r="S97" s="20"/>
    </row>
    <row r="98" spans="1:19" ht="15" x14ac:dyDescent="0.3">
      <c r="A98" s="17">
        <f t="shared" si="2"/>
        <v>-3</v>
      </c>
      <c r="B98" s="20"/>
      <c r="C98" s="38"/>
      <c r="D98" s="20"/>
      <c r="E98" s="20"/>
      <c r="F98" s="20"/>
      <c r="G98" s="20"/>
      <c r="H98" s="20"/>
      <c r="I98" s="20"/>
      <c r="J98" s="4"/>
      <c r="K98" s="17">
        <f t="shared" si="3"/>
        <v>-3</v>
      </c>
      <c r="L98" s="20"/>
      <c r="M98" s="38"/>
      <c r="N98" s="20"/>
      <c r="O98" s="20"/>
      <c r="P98" s="20"/>
      <c r="Q98" s="20"/>
      <c r="R98" s="20"/>
      <c r="S98" s="20"/>
    </row>
    <row r="99" spans="1:19" ht="15" x14ac:dyDescent="0.3">
      <c r="A99" s="17">
        <f t="shared" si="2"/>
        <v>-2</v>
      </c>
      <c r="B99" s="20"/>
      <c r="C99" s="39"/>
      <c r="D99" s="20"/>
      <c r="E99" s="20"/>
      <c r="F99" s="20"/>
      <c r="G99" s="20"/>
      <c r="H99" s="20"/>
      <c r="I99" s="20"/>
      <c r="J99" s="4"/>
      <c r="K99" s="17">
        <f t="shared" si="3"/>
        <v>-2</v>
      </c>
      <c r="L99" s="20"/>
      <c r="M99" s="39"/>
      <c r="N99" s="20"/>
      <c r="O99" s="20"/>
      <c r="P99" s="20"/>
      <c r="Q99" s="20"/>
      <c r="R99" s="20"/>
      <c r="S99" s="20"/>
    </row>
    <row r="100" spans="1:19" ht="15" x14ac:dyDescent="0.3">
      <c r="A100" s="17">
        <f t="shared" si="2"/>
        <v>-1</v>
      </c>
      <c r="B100" s="20"/>
      <c r="C100" s="38"/>
      <c r="D100" s="20"/>
      <c r="E100" s="20"/>
      <c r="F100" s="20"/>
      <c r="G100" s="20"/>
      <c r="H100" s="20"/>
      <c r="I100" s="20"/>
      <c r="J100" s="4"/>
      <c r="K100" s="17">
        <f t="shared" si="3"/>
        <v>-1</v>
      </c>
      <c r="L100" s="20"/>
      <c r="M100" s="38"/>
      <c r="N100" s="20"/>
      <c r="O100" s="20"/>
      <c r="P100" s="20"/>
      <c r="Q100" s="20"/>
      <c r="R100" s="20"/>
      <c r="S100" s="20"/>
    </row>
    <row r="101" spans="1:19" ht="15" x14ac:dyDescent="0.3">
      <c r="A101" s="17">
        <f t="shared" si="2"/>
        <v>0</v>
      </c>
      <c r="B101" s="20"/>
      <c r="C101" s="38"/>
      <c r="D101" s="20"/>
      <c r="E101" s="20"/>
      <c r="F101" s="20"/>
      <c r="G101" s="20"/>
      <c r="H101" s="20"/>
      <c r="I101" s="20"/>
      <c r="J101" s="4"/>
      <c r="K101" s="17">
        <f t="shared" si="3"/>
        <v>0</v>
      </c>
      <c r="L101" s="20"/>
      <c r="M101" s="38"/>
      <c r="N101" s="20"/>
      <c r="O101" s="20"/>
      <c r="P101" s="20"/>
      <c r="Q101" s="20"/>
      <c r="R101" s="20"/>
      <c r="S101" s="20"/>
    </row>
    <row r="102" spans="1:19" ht="15" x14ac:dyDescent="0.3">
      <c r="A102" s="17">
        <f t="shared" si="2"/>
        <v>1</v>
      </c>
      <c r="B102" s="20"/>
      <c r="C102" s="38"/>
      <c r="D102" s="20"/>
      <c r="E102" s="20"/>
      <c r="F102" s="20"/>
      <c r="G102" s="20"/>
      <c r="H102" s="20"/>
      <c r="I102" s="20"/>
      <c r="J102" s="4"/>
      <c r="K102" s="17">
        <f t="shared" si="3"/>
        <v>1</v>
      </c>
      <c r="L102" s="20"/>
      <c r="M102" s="38"/>
      <c r="N102" s="20"/>
      <c r="O102" s="20"/>
      <c r="P102" s="20"/>
      <c r="Q102" s="20"/>
      <c r="R102" s="20"/>
      <c r="S102" s="20"/>
    </row>
    <row r="103" spans="1:19" ht="15" x14ac:dyDescent="0.3">
      <c r="A103" s="17">
        <f t="shared" si="2"/>
        <v>2</v>
      </c>
      <c r="B103" s="20"/>
      <c r="C103" s="38"/>
      <c r="D103" s="20"/>
      <c r="E103" s="20"/>
      <c r="F103" s="20"/>
      <c r="G103" s="20"/>
      <c r="H103" s="20"/>
      <c r="I103" s="20"/>
      <c r="J103" s="4"/>
      <c r="K103" s="17">
        <f t="shared" si="3"/>
        <v>2</v>
      </c>
      <c r="L103" s="20"/>
      <c r="M103" s="38"/>
      <c r="N103" s="20"/>
      <c r="O103" s="20"/>
      <c r="P103" s="20"/>
      <c r="Q103" s="20"/>
      <c r="R103" s="20"/>
      <c r="S103" s="20"/>
    </row>
    <row r="104" spans="1:19" ht="15" x14ac:dyDescent="0.3">
      <c r="A104" s="17">
        <f t="shared" si="2"/>
        <v>3</v>
      </c>
      <c r="B104" s="20"/>
      <c r="C104" s="38"/>
      <c r="D104" s="20"/>
      <c r="E104" s="20"/>
      <c r="F104" s="20"/>
      <c r="G104" s="20"/>
      <c r="H104" s="20"/>
      <c r="I104" s="20"/>
      <c r="J104" s="4"/>
      <c r="K104" s="17">
        <f t="shared" si="3"/>
        <v>3</v>
      </c>
      <c r="L104" s="20"/>
      <c r="M104" s="38"/>
      <c r="N104" s="20"/>
      <c r="O104" s="20"/>
      <c r="P104" s="20"/>
      <c r="Q104" s="20"/>
      <c r="R104" s="20"/>
      <c r="S104" s="20"/>
    </row>
    <row r="105" spans="1:19" ht="15" x14ac:dyDescent="0.3">
      <c r="A105" s="17">
        <f t="shared" si="2"/>
        <v>4</v>
      </c>
      <c r="B105" s="20"/>
      <c r="C105" s="38"/>
      <c r="D105" s="20"/>
      <c r="E105" s="20"/>
      <c r="F105" s="20"/>
      <c r="G105" s="20"/>
      <c r="H105" s="20"/>
      <c r="I105" s="20"/>
      <c r="J105" s="4"/>
      <c r="K105" s="17">
        <f t="shared" si="3"/>
        <v>4</v>
      </c>
      <c r="L105" s="20"/>
      <c r="M105" s="38"/>
      <c r="N105" s="20"/>
      <c r="O105" s="20"/>
      <c r="P105" s="20"/>
      <c r="Q105" s="20"/>
      <c r="R105" s="20"/>
      <c r="S105" s="20"/>
    </row>
    <row r="106" spans="1:19" ht="15" x14ac:dyDescent="0.3">
      <c r="A106" s="17">
        <f t="shared" si="2"/>
        <v>5</v>
      </c>
      <c r="B106" s="20"/>
      <c r="C106" s="38"/>
      <c r="D106" s="20"/>
      <c r="E106" s="20"/>
      <c r="F106" s="20"/>
      <c r="G106" s="20"/>
      <c r="H106" s="20"/>
      <c r="I106" s="20"/>
      <c r="J106" s="4"/>
      <c r="K106" s="17">
        <f t="shared" si="3"/>
        <v>5</v>
      </c>
      <c r="L106" s="20"/>
      <c r="M106" s="38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2"/>
        <v>6</v>
      </c>
      <c r="B107" s="20"/>
      <c r="C107" s="20"/>
      <c r="D107" s="20"/>
      <c r="E107" s="20"/>
      <c r="F107" s="20"/>
      <c r="G107" s="20"/>
      <c r="H107" s="20"/>
      <c r="I107" s="20"/>
      <c r="J107" s="4"/>
      <c r="K107" s="17">
        <f t="shared" si="3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/>
      <c r="C108" s="20"/>
      <c r="D108" s="20"/>
      <c r="E108" s="20"/>
      <c r="F108" s="20"/>
      <c r="G108" s="20"/>
      <c r="H108" s="20"/>
      <c r="I108" s="20"/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J112"/>
  <sheetViews>
    <sheetView zoomScale="70" zoomScaleNormal="70" workbookViewId="0">
      <selection activeCell="M98" activeCellId="1" sqref="C98:C106 M98:M107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17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35</v>
      </c>
      <c r="C29" s="27" t="s">
        <v>37</v>
      </c>
      <c r="D29" s="27" t="s">
        <v>38</v>
      </c>
      <c r="E29" s="27" t="s">
        <v>36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35</v>
      </c>
      <c r="M29" s="27" t="s">
        <v>37</v>
      </c>
      <c r="N29" s="27" t="s">
        <v>38</v>
      </c>
      <c r="O29" s="27" t="s">
        <v>36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-5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-5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v>-4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v>-4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v>-3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v>-3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v>-2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v>-2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v>-1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v>-1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v>0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v>0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v>1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v>1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v>2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v>2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v>3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v>3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v>4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v>4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v>5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v>5</v>
      </c>
      <c r="L40" s="20"/>
      <c r="M40" s="16"/>
      <c r="N40" s="20"/>
      <c r="O40" s="20"/>
      <c r="P40" s="20"/>
      <c r="Q40" s="20"/>
      <c r="R40" s="20"/>
      <c r="S40" s="20"/>
    </row>
    <row r="41" spans="1:19" ht="15" x14ac:dyDescent="0.3">
      <c r="A41" s="17">
        <v>6</v>
      </c>
      <c r="B41" s="20"/>
      <c r="C41" s="38"/>
      <c r="D41" s="20"/>
      <c r="E41" s="20"/>
      <c r="F41" s="20"/>
      <c r="G41" s="20"/>
      <c r="H41" s="20"/>
      <c r="I41" s="20"/>
      <c r="J41" s="4"/>
      <c r="K41" s="17">
        <v>6</v>
      </c>
      <c r="L41" s="20"/>
      <c r="M41" s="38"/>
      <c r="N41" s="20"/>
      <c r="O41" s="20"/>
      <c r="P41" s="20"/>
      <c r="Q41" s="20"/>
      <c r="R41" s="20"/>
      <c r="S41" s="20"/>
    </row>
    <row r="42" spans="1:19" ht="15" x14ac:dyDescent="0.3">
      <c r="A42" s="17">
        <v>7</v>
      </c>
      <c r="B42" s="20"/>
      <c r="C42" s="39"/>
      <c r="D42" s="20"/>
      <c r="E42" s="20"/>
      <c r="F42" s="20"/>
      <c r="G42" s="20"/>
      <c r="H42" s="20"/>
      <c r="I42" s="20"/>
      <c r="J42" s="4"/>
      <c r="K42" s="17">
        <v>7</v>
      </c>
      <c r="L42" s="20"/>
      <c r="M42" s="39"/>
      <c r="N42" s="20"/>
      <c r="O42" s="20"/>
      <c r="P42" s="20"/>
      <c r="Q42" s="20"/>
      <c r="R42" s="20"/>
      <c r="S42" s="20"/>
    </row>
    <row r="43" spans="1:19" ht="15" x14ac:dyDescent="0.3">
      <c r="A43" s="17">
        <v>8</v>
      </c>
      <c r="B43" s="20"/>
      <c r="C43" s="38"/>
      <c r="D43" s="20"/>
      <c r="E43" s="20"/>
      <c r="F43" s="20"/>
      <c r="G43" s="20"/>
      <c r="H43" s="20"/>
      <c r="I43" s="20"/>
      <c r="J43" s="4"/>
      <c r="K43" s="17">
        <v>8</v>
      </c>
      <c r="L43" s="20"/>
      <c r="M43" s="38"/>
      <c r="N43" s="20"/>
      <c r="O43" s="20"/>
      <c r="P43" s="20"/>
      <c r="Q43" s="20"/>
      <c r="R43" s="20"/>
      <c r="S43" s="20"/>
    </row>
    <row r="44" spans="1:19" ht="15" x14ac:dyDescent="0.3">
      <c r="A44" s="17">
        <v>9</v>
      </c>
      <c r="B44" s="20"/>
      <c r="C44" s="38"/>
      <c r="D44" s="20"/>
      <c r="E44" s="20"/>
      <c r="F44" s="20"/>
      <c r="G44" s="20"/>
      <c r="H44" s="20"/>
      <c r="I44" s="20"/>
      <c r="J44" s="4"/>
      <c r="K44" s="17">
        <v>9</v>
      </c>
      <c r="L44" s="20"/>
      <c r="M44" s="38"/>
      <c r="N44" s="20"/>
      <c r="O44" s="20"/>
      <c r="P44" s="20"/>
      <c r="Q44" s="20"/>
      <c r="R44" s="20"/>
      <c r="S44" s="20"/>
    </row>
    <row r="45" spans="1:19" ht="15" x14ac:dyDescent="0.3">
      <c r="A45" s="17">
        <v>10</v>
      </c>
      <c r="B45" s="20"/>
      <c r="C45" s="38"/>
      <c r="D45" s="20"/>
      <c r="E45" s="20"/>
      <c r="F45" s="20"/>
      <c r="G45" s="20"/>
      <c r="H45" s="20"/>
      <c r="I45" s="20"/>
      <c r="J45" s="4"/>
      <c r="K45" s="17">
        <v>10</v>
      </c>
      <c r="L45" s="20"/>
      <c r="M45" s="38"/>
      <c r="N45" s="20"/>
      <c r="O45" s="20"/>
      <c r="P45" s="20"/>
      <c r="Q45" s="20"/>
      <c r="R45" s="20"/>
      <c r="S45" s="20"/>
    </row>
    <row r="46" spans="1:19" ht="15" x14ac:dyDescent="0.3">
      <c r="A46" s="17">
        <v>11</v>
      </c>
      <c r="B46" s="20"/>
      <c r="C46" s="38"/>
      <c r="D46" s="20"/>
      <c r="E46" s="20"/>
      <c r="F46" s="20"/>
      <c r="G46" s="20"/>
      <c r="H46" s="20"/>
      <c r="I46" s="20"/>
      <c r="J46" s="4"/>
      <c r="K46" s="17">
        <v>11</v>
      </c>
      <c r="L46" s="20"/>
      <c r="M46" s="38"/>
      <c r="N46" s="20"/>
      <c r="O46" s="20"/>
      <c r="P46" s="20"/>
      <c r="Q46" s="20"/>
      <c r="R46" s="20"/>
      <c r="S46" s="20"/>
    </row>
    <row r="47" spans="1:19" ht="15" x14ac:dyDescent="0.3">
      <c r="A47" s="17">
        <v>12</v>
      </c>
      <c r="B47" s="20"/>
      <c r="C47" s="38"/>
      <c r="D47" s="20"/>
      <c r="E47" s="20"/>
      <c r="F47" s="20"/>
      <c r="G47" s="20"/>
      <c r="H47" s="20"/>
      <c r="I47" s="20"/>
      <c r="J47" s="4"/>
      <c r="K47" s="17">
        <v>12</v>
      </c>
      <c r="L47" s="20"/>
      <c r="M47" s="38"/>
      <c r="N47" s="20"/>
      <c r="O47" s="20"/>
      <c r="P47" s="20"/>
      <c r="Q47" s="20"/>
      <c r="R47" s="20"/>
      <c r="S47" s="20"/>
    </row>
    <row r="48" spans="1:19" ht="15" x14ac:dyDescent="0.3">
      <c r="A48" s="17">
        <v>13</v>
      </c>
      <c r="B48" s="20"/>
      <c r="C48" s="38"/>
      <c r="D48" s="20"/>
      <c r="E48" s="20"/>
      <c r="F48" s="20"/>
      <c r="G48" s="20"/>
      <c r="H48" s="20"/>
      <c r="I48" s="20"/>
      <c r="J48" s="4"/>
      <c r="K48" s="17">
        <v>13</v>
      </c>
      <c r="L48" s="20"/>
      <c r="M48" s="38"/>
      <c r="N48" s="20"/>
      <c r="O48" s="20"/>
      <c r="P48" s="20"/>
      <c r="Q48" s="20"/>
      <c r="R48" s="20"/>
      <c r="S48" s="20"/>
    </row>
    <row r="49" spans="1:31" ht="15" x14ac:dyDescent="0.3">
      <c r="A49" s="17">
        <v>14</v>
      </c>
      <c r="B49" s="20"/>
      <c r="C49" s="38"/>
      <c r="D49" s="20"/>
      <c r="E49" s="20"/>
      <c r="F49" s="20"/>
      <c r="G49" s="20"/>
      <c r="H49" s="20"/>
      <c r="I49" s="20"/>
      <c r="J49" s="4"/>
      <c r="K49" s="17">
        <v>14</v>
      </c>
      <c r="L49" s="20"/>
      <c r="M49" s="38"/>
      <c r="N49" s="20"/>
      <c r="O49" s="20"/>
      <c r="P49" s="20"/>
      <c r="Q49" s="20"/>
      <c r="R49" s="20"/>
      <c r="S49" s="20"/>
    </row>
    <row r="50" spans="1:31" x14ac:dyDescent="0.2">
      <c r="A50" s="17">
        <v>15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v>15</v>
      </c>
      <c r="L50" s="20"/>
      <c r="M50" s="20"/>
      <c r="N50" s="20"/>
      <c r="O50" s="20"/>
      <c r="P50" s="20"/>
      <c r="Q50" s="20"/>
      <c r="R50" s="20"/>
      <c r="S50" s="20"/>
    </row>
    <row r="51" spans="1:31" x14ac:dyDescent="0.2">
      <c r="A51" s="17">
        <v>16</v>
      </c>
      <c r="B51" s="20"/>
      <c r="C51" s="20"/>
      <c r="D51" s="20"/>
      <c r="E51" s="20"/>
      <c r="F51" s="20"/>
      <c r="G51" s="20"/>
      <c r="H51" s="20"/>
      <c r="I51" s="20"/>
      <c r="K51" s="17">
        <v>16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D52" s="18"/>
      <c r="E52" s="18"/>
      <c r="F52" s="18"/>
      <c r="G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35</v>
      </c>
      <c r="C86" s="27" t="s">
        <v>37</v>
      </c>
      <c r="D86" s="27" t="s">
        <v>38</v>
      </c>
      <c r="E86" s="27" t="s">
        <v>36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35</v>
      </c>
      <c r="M86" s="27" t="s">
        <v>37</v>
      </c>
      <c r="N86" s="27" t="s">
        <v>38</v>
      </c>
      <c r="O86" s="27" t="s">
        <v>36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v>6</v>
      </c>
      <c r="B98" s="20"/>
      <c r="C98" s="38"/>
      <c r="D98" s="20"/>
      <c r="E98" s="20"/>
      <c r="F98" s="20"/>
      <c r="G98" s="20"/>
      <c r="H98" s="20"/>
      <c r="I98" s="20"/>
      <c r="J98" s="4"/>
      <c r="K98" s="17">
        <v>6</v>
      </c>
      <c r="L98" s="20"/>
      <c r="M98" s="38"/>
      <c r="N98" s="20"/>
      <c r="O98" s="20"/>
      <c r="P98" s="20"/>
      <c r="Q98" s="20"/>
      <c r="R98" s="20"/>
      <c r="S98" s="20"/>
    </row>
    <row r="99" spans="1:19" ht="15" x14ac:dyDescent="0.3">
      <c r="A99" s="17">
        <v>7</v>
      </c>
      <c r="B99" s="20"/>
      <c r="C99" s="39"/>
      <c r="D99" s="20"/>
      <c r="E99" s="20"/>
      <c r="F99" s="20"/>
      <c r="G99" s="20"/>
      <c r="H99" s="20"/>
      <c r="I99" s="20"/>
      <c r="J99" s="4"/>
      <c r="K99" s="17">
        <v>7</v>
      </c>
      <c r="L99" s="20"/>
      <c r="M99" s="39"/>
      <c r="N99" s="20"/>
      <c r="O99" s="20"/>
      <c r="P99" s="20"/>
      <c r="Q99" s="20"/>
      <c r="R99" s="20"/>
      <c r="S99" s="20"/>
    </row>
    <row r="100" spans="1:19" ht="15" x14ac:dyDescent="0.3">
      <c r="A100" s="17">
        <v>8</v>
      </c>
      <c r="B100" s="20"/>
      <c r="C100" s="38"/>
      <c r="D100" s="20"/>
      <c r="E100" s="20"/>
      <c r="F100" s="20"/>
      <c r="G100" s="20"/>
      <c r="H100" s="20"/>
      <c r="I100" s="20"/>
      <c r="J100" s="4"/>
      <c r="K100" s="17">
        <v>8</v>
      </c>
      <c r="L100" s="20"/>
      <c r="M100" s="38"/>
      <c r="N100" s="20"/>
      <c r="O100" s="20"/>
      <c r="P100" s="20"/>
      <c r="Q100" s="20"/>
      <c r="R100" s="20"/>
      <c r="S100" s="20"/>
    </row>
    <row r="101" spans="1:19" ht="15" x14ac:dyDescent="0.3">
      <c r="A101" s="17">
        <v>9</v>
      </c>
      <c r="B101" s="20"/>
      <c r="C101" s="38"/>
      <c r="D101" s="20"/>
      <c r="E101" s="20"/>
      <c r="F101" s="20"/>
      <c r="G101" s="20"/>
      <c r="H101" s="20"/>
      <c r="I101" s="20"/>
      <c r="J101" s="4"/>
      <c r="K101" s="17">
        <v>9</v>
      </c>
      <c r="L101" s="20"/>
      <c r="M101" s="38"/>
      <c r="N101" s="20"/>
      <c r="O101" s="20"/>
      <c r="P101" s="20"/>
      <c r="Q101" s="20"/>
      <c r="R101" s="20"/>
      <c r="S101" s="20"/>
    </row>
    <row r="102" spans="1:19" ht="15" x14ac:dyDescent="0.3">
      <c r="A102" s="17">
        <v>10</v>
      </c>
      <c r="B102" s="20"/>
      <c r="C102" s="38"/>
      <c r="D102" s="20"/>
      <c r="E102" s="20"/>
      <c r="F102" s="20"/>
      <c r="G102" s="20"/>
      <c r="H102" s="20"/>
      <c r="I102" s="20"/>
      <c r="J102" s="4"/>
      <c r="K102" s="17">
        <v>10</v>
      </c>
      <c r="L102" s="20"/>
      <c r="M102" s="38"/>
      <c r="N102" s="20"/>
      <c r="O102" s="20"/>
      <c r="P102" s="20"/>
      <c r="Q102" s="20"/>
      <c r="R102" s="20"/>
      <c r="S102" s="20"/>
    </row>
    <row r="103" spans="1:19" ht="15" x14ac:dyDescent="0.3">
      <c r="A103" s="17">
        <v>11</v>
      </c>
      <c r="B103" s="20"/>
      <c r="C103" s="38"/>
      <c r="D103" s="20"/>
      <c r="E103" s="20"/>
      <c r="F103" s="20"/>
      <c r="G103" s="20"/>
      <c r="H103" s="20"/>
      <c r="I103" s="20"/>
      <c r="J103" s="4"/>
      <c r="K103" s="17">
        <v>11</v>
      </c>
      <c r="L103" s="20"/>
      <c r="M103" s="38"/>
      <c r="N103" s="20"/>
      <c r="O103" s="20"/>
      <c r="P103" s="20"/>
      <c r="Q103" s="20"/>
      <c r="R103" s="20"/>
      <c r="S103" s="20"/>
    </row>
    <row r="104" spans="1:19" ht="15" x14ac:dyDescent="0.3">
      <c r="A104" s="17">
        <v>12</v>
      </c>
      <c r="B104" s="20"/>
      <c r="C104" s="38"/>
      <c r="D104" s="20"/>
      <c r="E104" s="20"/>
      <c r="F104" s="20"/>
      <c r="G104" s="20"/>
      <c r="H104" s="20"/>
      <c r="I104" s="20"/>
      <c r="J104" s="4"/>
      <c r="K104" s="17">
        <v>12</v>
      </c>
      <c r="L104" s="20"/>
      <c r="M104" s="38"/>
      <c r="N104" s="20"/>
      <c r="O104" s="20"/>
      <c r="P104" s="20"/>
      <c r="Q104" s="20"/>
      <c r="R104" s="20"/>
      <c r="S104" s="20"/>
    </row>
    <row r="105" spans="1:19" ht="15" x14ac:dyDescent="0.3">
      <c r="A105" s="17">
        <v>13</v>
      </c>
      <c r="B105" s="20"/>
      <c r="C105" s="38"/>
      <c r="D105" s="20"/>
      <c r="E105" s="20"/>
      <c r="F105" s="20"/>
      <c r="G105" s="20"/>
      <c r="H105" s="20"/>
      <c r="I105" s="20"/>
      <c r="J105" s="4"/>
      <c r="K105" s="17">
        <v>13</v>
      </c>
      <c r="L105" s="20"/>
      <c r="M105" s="38"/>
      <c r="N105" s="20"/>
      <c r="O105" s="20"/>
      <c r="P105" s="20"/>
      <c r="Q105" s="20"/>
      <c r="R105" s="20"/>
      <c r="S105" s="20"/>
    </row>
    <row r="106" spans="1:19" ht="15" x14ac:dyDescent="0.3">
      <c r="A106" s="17">
        <v>14</v>
      </c>
      <c r="B106" s="20"/>
      <c r="C106" s="38"/>
      <c r="D106" s="20"/>
      <c r="E106" s="20"/>
      <c r="F106" s="20"/>
      <c r="G106" s="20"/>
      <c r="H106" s="20"/>
      <c r="I106" s="20"/>
      <c r="J106" s="4"/>
      <c r="K106" s="17">
        <v>14</v>
      </c>
      <c r="L106" s="20"/>
      <c r="M106" s="38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/>
      <c r="C107" s="20"/>
      <c r="D107" s="20"/>
      <c r="E107" s="20"/>
      <c r="F107" s="20"/>
      <c r="G107" s="20"/>
      <c r="H107" s="20"/>
      <c r="I107" s="20"/>
      <c r="J107" s="4"/>
      <c r="K107" s="17">
        <v>15</v>
      </c>
      <c r="L107" s="20"/>
      <c r="M107" s="40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/>
      <c r="C108" s="20"/>
      <c r="D108" s="20"/>
      <c r="E108" s="20"/>
      <c r="F108" s="20"/>
      <c r="G108" s="20"/>
      <c r="H108" s="20"/>
      <c r="I108" s="20"/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J112"/>
  <sheetViews>
    <sheetView zoomScale="70" zoomScaleNormal="70" workbookViewId="0">
      <selection activeCell="H97" sqref="H97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15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35</v>
      </c>
      <c r="C29" s="27" t="s">
        <v>37</v>
      </c>
      <c r="D29" s="27" t="s">
        <v>38</v>
      </c>
      <c r="E29" s="27" t="s">
        <v>36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35</v>
      </c>
      <c r="M29" s="27" t="s">
        <v>37</v>
      </c>
      <c r="N29" s="27" t="s">
        <v>38</v>
      </c>
      <c r="O29" s="27" t="s">
        <v>36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-14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f>A30+1</f>
        <v>-13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f>K30+1</f>
        <v>-13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f t="shared" ref="A32:A50" si="0">A31+1</f>
        <v>-12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f t="shared" ref="K32:K50" si="1">K31+1</f>
        <v>-12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f t="shared" si="0"/>
        <v>-11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f t="shared" si="1"/>
        <v>-11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f t="shared" si="0"/>
        <v>-10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f t="shared" si="1"/>
        <v>-10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f t="shared" si="0"/>
        <v>-9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f t="shared" si="1"/>
        <v>-9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f t="shared" si="0"/>
        <v>-8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f t="shared" si="1"/>
        <v>-8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f t="shared" si="0"/>
        <v>-7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f t="shared" si="1"/>
        <v>-7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f t="shared" si="0"/>
        <v>-6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f t="shared" si="1"/>
        <v>-6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f t="shared" si="0"/>
        <v>-5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f t="shared" si="1"/>
        <v>-5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f t="shared" si="0"/>
        <v>-4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f t="shared" si="1"/>
        <v>-4</v>
      </c>
      <c r="L40" s="20"/>
      <c r="M40" s="16"/>
      <c r="N40" s="20"/>
      <c r="O40" s="20"/>
      <c r="P40" s="20"/>
      <c r="Q40" s="20"/>
      <c r="R40" s="20"/>
      <c r="S40" s="20"/>
    </row>
    <row r="41" spans="1:19" ht="15" x14ac:dyDescent="0.3">
      <c r="A41" s="17">
        <f t="shared" si="0"/>
        <v>-3</v>
      </c>
      <c r="B41" s="20"/>
      <c r="C41" s="38"/>
      <c r="D41" s="20"/>
      <c r="E41" s="20"/>
      <c r="F41" s="20"/>
      <c r="G41" s="20"/>
      <c r="H41" s="20"/>
      <c r="I41" s="20"/>
      <c r="J41" s="4"/>
      <c r="K41" s="17">
        <f t="shared" si="1"/>
        <v>-3</v>
      </c>
      <c r="L41" s="20"/>
      <c r="M41" s="38"/>
      <c r="N41" s="20"/>
      <c r="O41" s="20"/>
      <c r="P41" s="20"/>
      <c r="Q41" s="20"/>
      <c r="R41" s="20"/>
      <c r="S41" s="20"/>
    </row>
    <row r="42" spans="1:19" ht="15" x14ac:dyDescent="0.3">
      <c r="A42" s="17">
        <f t="shared" si="0"/>
        <v>-2</v>
      </c>
      <c r="B42" s="20"/>
      <c r="C42" s="39"/>
      <c r="D42" s="20"/>
      <c r="E42" s="20"/>
      <c r="F42" s="20"/>
      <c r="G42" s="20"/>
      <c r="H42" s="20"/>
      <c r="I42" s="20"/>
      <c r="J42" s="4"/>
      <c r="K42" s="17">
        <f t="shared" si="1"/>
        <v>-2</v>
      </c>
      <c r="L42" s="20"/>
      <c r="M42" s="39"/>
      <c r="N42" s="20"/>
      <c r="O42" s="20"/>
      <c r="P42" s="20"/>
      <c r="Q42" s="20"/>
      <c r="R42" s="20"/>
      <c r="S42" s="20"/>
    </row>
    <row r="43" spans="1:19" ht="15" x14ac:dyDescent="0.3">
      <c r="A43" s="17">
        <f t="shared" si="0"/>
        <v>-1</v>
      </c>
      <c r="B43" s="20"/>
      <c r="C43" s="38"/>
      <c r="D43" s="20"/>
      <c r="E43" s="20"/>
      <c r="F43" s="20"/>
      <c r="G43" s="20"/>
      <c r="H43" s="20"/>
      <c r="I43" s="20"/>
      <c r="J43" s="4"/>
      <c r="K43" s="17">
        <f t="shared" si="1"/>
        <v>-1</v>
      </c>
      <c r="L43" s="20"/>
      <c r="M43" s="38"/>
      <c r="N43" s="20"/>
      <c r="O43" s="20"/>
      <c r="P43" s="20"/>
      <c r="Q43" s="20"/>
      <c r="R43" s="20"/>
      <c r="S43" s="20"/>
    </row>
    <row r="44" spans="1:19" ht="15" x14ac:dyDescent="0.3">
      <c r="A44" s="17">
        <f t="shared" si="0"/>
        <v>0</v>
      </c>
      <c r="B44" s="20"/>
      <c r="C44" s="38"/>
      <c r="D44" s="20"/>
      <c r="E44" s="20"/>
      <c r="F44" s="20"/>
      <c r="G44" s="20"/>
      <c r="H44" s="20"/>
      <c r="I44" s="20"/>
      <c r="J44" s="4"/>
      <c r="K44" s="17">
        <f t="shared" si="1"/>
        <v>0</v>
      </c>
      <c r="L44" s="20"/>
      <c r="M44" s="38"/>
      <c r="N44" s="20"/>
      <c r="O44" s="20"/>
      <c r="P44" s="20"/>
      <c r="Q44" s="20"/>
      <c r="R44" s="20"/>
      <c r="S44" s="20"/>
    </row>
    <row r="45" spans="1:19" ht="15" x14ac:dyDescent="0.3">
      <c r="A45" s="17">
        <f t="shared" si="0"/>
        <v>1</v>
      </c>
      <c r="B45" s="20"/>
      <c r="C45" s="38"/>
      <c r="D45" s="20"/>
      <c r="E45" s="20"/>
      <c r="F45" s="20"/>
      <c r="G45" s="20"/>
      <c r="H45" s="20"/>
      <c r="I45" s="20"/>
      <c r="J45" s="4"/>
      <c r="K45" s="17">
        <f t="shared" si="1"/>
        <v>1</v>
      </c>
      <c r="L45" s="20"/>
      <c r="M45" s="38"/>
      <c r="N45" s="20"/>
      <c r="O45" s="20"/>
      <c r="P45" s="20"/>
      <c r="Q45" s="20"/>
      <c r="R45" s="20"/>
      <c r="S45" s="20"/>
    </row>
    <row r="46" spans="1:19" ht="15" x14ac:dyDescent="0.3">
      <c r="A46" s="17">
        <f t="shared" si="0"/>
        <v>2</v>
      </c>
      <c r="B46" s="20"/>
      <c r="C46" s="38"/>
      <c r="D46" s="20"/>
      <c r="E46" s="20"/>
      <c r="F46" s="20"/>
      <c r="G46" s="20"/>
      <c r="H46" s="20"/>
      <c r="I46" s="20"/>
      <c r="J46" s="4"/>
      <c r="K46" s="17">
        <f t="shared" si="1"/>
        <v>2</v>
      </c>
      <c r="L46" s="20"/>
      <c r="M46" s="38"/>
      <c r="N46" s="20"/>
      <c r="O46" s="20"/>
      <c r="P46" s="20"/>
      <c r="Q46" s="20"/>
      <c r="R46" s="20"/>
      <c r="S46" s="20"/>
    </row>
    <row r="47" spans="1:19" ht="15" x14ac:dyDescent="0.3">
      <c r="A47" s="17">
        <f t="shared" si="0"/>
        <v>3</v>
      </c>
      <c r="B47" s="20"/>
      <c r="C47" s="38"/>
      <c r="D47" s="20"/>
      <c r="E47" s="20"/>
      <c r="F47" s="20"/>
      <c r="G47" s="20"/>
      <c r="H47" s="20"/>
      <c r="I47" s="20"/>
      <c r="J47" s="4"/>
      <c r="K47" s="17">
        <f t="shared" si="1"/>
        <v>3</v>
      </c>
      <c r="L47" s="20"/>
      <c r="M47" s="38"/>
      <c r="N47" s="20"/>
      <c r="O47" s="20"/>
      <c r="P47" s="20"/>
      <c r="Q47" s="20"/>
      <c r="R47" s="20"/>
      <c r="S47" s="20"/>
    </row>
    <row r="48" spans="1:19" ht="15" x14ac:dyDescent="0.3">
      <c r="A48" s="17">
        <f t="shared" si="0"/>
        <v>4</v>
      </c>
      <c r="B48" s="20"/>
      <c r="C48" s="38"/>
      <c r="D48" s="20"/>
      <c r="E48" s="20"/>
      <c r="F48" s="20"/>
      <c r="G48" s="20"/>
      <c r="H48" s="20"/>
      <c r="I48" s="20"/>
      <c r="J48" s="4"/>
      <c r="K48" s="17">
        <f t="shared" si="1"/>
        <v>4</v>
      </c>
      <c r="L48" s="20"/>
      <c r="M48" s="38"/>
      <c r="N48" s="20"/>
      <c r="O48" s="20"/>
      <c r="P48" s="20"/>
      <c r="Q48" s="20"/>
      <c r="R48" s="20"/>
      <c r="S48" s="20"/>
    </row>
    <row r="49" spans="1:31" ht="15" x14ac:dyDescent="0.3">
      <c r="A49" s="17">
        <f t="shared" si="0"/>
        <v>5</v>
      </c>
      <c r="B49" s="20"/>
      <c r="C49" s="38"/>
      <c r="D49" s="20"/>
      <c r="E49" s="20"/>
      <c r="F49" s="20"/>
      <c r="G49" s="20"/>
      <c r="H49" s="20"/>
      <c r="I49" s="20"/>
      <c r="J49" s="4"/>
      <c r="K49" s="17">
        <f t="shared" si="1"/>
        <v>5</v>
      </c>
      <c r="L49" s="20"/>
      <c r="M49" s="38"/>
      <c r="N49" s="20"/>
      <c r="O49" s="20"/>
      <c r="P49" s="20"/>
      <c r="Q49" s="20"/>
      <c r="R49" s="20"/>
      <c r="S49" s="20"/>
    </row>
    <row r="50" spans="1:31" x14ac:dyDescent="0.2">
      <c r="A50" s="17">
        <f t="shared" si="0"/>
        <v>6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f t="shared" si="1"/>
        <v>6</v>
      </c>
      <c r="L50" s="20"/>
      <c r="M50" s="40"/>
      <c r="N50" s="20"/>
      <c r="O50" s="20"/>
      <c r="P50" s="20"/>
      <c r="Q50" s="20"/>
      <c r="R50" s="20"/>
      <c r="S50" s="20"/>
    </row>
    <row r="51" spans="1:31" x14ac:dyDescent="0.2">
      <c r="A51" s="17">
        <v>7</v>
      </c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D52" s="18"/>
      <c r="E52" s="18"/>
      <c r="F52" s="18"/>
      <c r="G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35</v>
      </c>
      <c r="C86" s="27" t="s">
        <v>37</v>
      </c>
      <c r="D86" s="27" t="s">
        <v>38</v>
      </c>
      <c r="E86" s="27" t="s">
        <v>36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35</v>
      </c>
      <c r="M86" s="27" t="s">
        <v>37</v>
      </c>
      <c r="N86" s="27" t="s">
        <v>38</v>
      </c>
      <c r="O86" s="27" t="s">
        <v>36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2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3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2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3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2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3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2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3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2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3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2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3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2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3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2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3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2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3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f t="shared" si="2"/>
        <v>-3</v>
      </c>
      <c r="B98" s="20"/>
      <c r="C98" s="38"/>
      <c r="D98" s="20"/>
      <c r="E98" s="20"/>
      <c r="F98" s="20"/>
      <c r="G98" s="20"/>
      <c r="H98" s="20"/>
      <c r="I98" s="20"/>
      <c r="J98" s="4"/>
      <c r="K98" s="17">
        <f t="shared" si="3"/>
        <v>-3</v>
      </c>
      <c r="L98" s="20"/>
      <c r="M98" s="38"/>
      <c r="N98" s="20"/>
      <c r="O98" s="20"/>
      <c r="P98" s="20"/>
      <c r="Q98" s="20"/>
      <c r="R98" s="20"/>
      <c r="S98" s="20"/>
    </row>
    <row r="99" spans="1:19" ht="15" x14ac:dyDescent="0.3">
      <c r="A99" s="17">
        <f t="shared" si="2"/>
        <v>-2</v>
      </c>
      <c r="B99" s="20"/>
      <c r="C99" s="39"/>
      <c r="D99" s="20"/>
      <c r="E99" s="20"/>
      <c r="F99" s="20"/>
      <c r="G99" s="20"/>
      <c r="H99" s="20"/>
      <c r="I99" s="20"/>
      <c r="J99" s="4"/>
      <c r="K99" s="17">
        <f t="shared" si="3"/>
        <v>-2</v>
      </c>
      <c r="L99" s="20"/>
      <c r="M99" s="39"/>
      <c r="N99" s="20"/>
      <c r="O99" s="20"/>
      <c r="P99" s="20"/>
      <c r="Q99" s="20"/>
      <c r="R99" s="20"/>
      <c r="S99" s="20"/>
    </row>
    <row r="100" spans="1:19" ht="15" x14ac:dyDescent="0.3">
      <c r="A100" s="17">
        <f t="shared" si="2"/>
        <v>-1</v>
      </c>
      <c r="B100" s="20"/>
      <c r="C100" s="38"/>
      <c r="D100" s="20"/>
      <c r="E100" s="20"/>
      <c r="F100" s="20"/>
      <c r="G100" s="20"/>
      <c r="H100" s="20"/>
      <c r="I100" s="20"/>
      <c r="J100" s="4"/>
      <c r="K100" s="17">
        <f t="shared" si="3"/>
        <v>-1</v>
      </c>
      <c r="L100" s="20"/>
      <c r="M100" s="38"/>
      <c r="N100" s="20"/>
      <c r="O100" s="20"/>
      <c r="P100" s="20"/>
      <c r="Q100" s="20"/>
      <c r="R100" s="20"/>
      <c r="S100" s="20"/>
    </row>
    <row r="101" spans="1:19" ht="15" x14ac:dyDescent="0.3">
      <c r="A101" s="17">
        <f t="shared" si="2"/>
        <v>0</v>
      </c>
      <c r="B101" s="20"/>
      <c r="C101" s="38"/>
      <c r="D101" s="20"/>
      <c r="E101" s="20"/>
      <c r="F101" s="20"/>
      <c r="G101" s="20"/>
      <c r="H101" s="20"/>
      <c r="I101" s="20"/>
      <c r="J101" s="4"/>
      <c r="K101" s="17">
        <f t="shared" si="3"/>
        <v>0</v>
      </c>
      <c r="L101" s="20"/>
      <c r="M101" s="38"/>
      <c r="N101" s="20"/>
      <c r="O101" s="20"/>
      <c r="P101" s="20"/>
      <c r="Q101" s="20"/>
      <c r="R101" s="20"/>
      <c r="S101" s="20"/>
    </row>
    <row r="102" spans="1:19" ht="15" x14ac:dyDescent="0.3">
      <c r="A102" s="17">
        <f t="shared" si="2"/>
        <v>1</v>
      </c>
      <c r="B102" s="20"/>
      <c r="C102" s="38"/>
      <c r="D102" s="20"/>
      <c r="E102" s="20"/>
      <c r="F102" s="20"/>
      <c r="G102" s="20"/>
      <c r="H102" s="20"/>
      <c r="I102" s="20"/>
      <c r="J102" s="4"/>
      <c r="K102" s="17">
        <f t="shared" si="3"/>
        <v>1</v>
      </c>
      <c r="L102" s="20"/>
      <c r="M102" s="38"/>
      <c r="N102" s="20"/>
      <c r="O102" s="20"/>
      <c r="P102" s="20"/>
      <c r="Q102" s="20"/>
      <c r="R102" s="20"/>
      <c r="S102" s="20"/>
    </row>
    <row r="103" spans="1:19" ht="15" x14ac:dyDescent="0.3">
      <c r="A103" s="17">
        <f t="shared" si="2"/>
        <v>2</v>
      </c>
      <c r="B103" s="20"/>
      <c r="C103" s="38"/>
      <c r="D103" s="20"/>
      <c r="E103" s="20"/>
      <c r="F103" s="20"/>
      <c r="G103" s="20"/>
      <c r="H103" s="20"/>
      <c r="I103" s="20"/>
      <c r="J103" s="4"/>
      <c r="K103" s="17">
        <f t="shared" si="3"/>
        <v>2</v>
      </c>
      <c r="L103" s="20"/>
      <c r="M103" s="38"/>
      <c r="N103" s="20"/>
      <c r="O103" s="20"/>
      <c r="P103" s="20"/>
      <c r="Q103" s="20"/>
      <c r="R103" s="20"/>
      <c r="S103" s="20"/>
    </row>
    <row r="104" spans="1:19" ht="15" x14ac:dyDescent="0.3">
      <c r="A104" s="17">
        <f t="shared" si="2"/>
        <v>3</v>
      </c>
      <c r="B104" s="20"/>
      <c r="C104" s="38"/>
      <c r="D104" s="20"/>
      <c r="E104" s="20"/>
      <c r="F104" s="20"/>
      <c r="G104" s="20"/>
      <c r="H104" s="20"/>
      <c r="I104" s="20"/>
      <c r="J104" s="4"/>
      <c r="K104" s="17">
        <f t="shared" si="3"/>
        <v>3</v>
      </c>
      <c r="L104" s="20"/>
      <c r="M104" s="38"/>
      <c r="N104" s="20"/>
      <c r="O104" s="20"/>
      <c r="P104" s="20"/>
      <c r="Q104" s="20"/>
      <c r="R104" s="20"/>
      <c r="S104" s="20"/>
    </row>
    <row r="105" spans="1:19" ht="15" x14ac:dyDescent="0.3">
      <c r="A105" s="17">
        <f t="shared" si="2"/>
        <v>4</v>
      </c>
      <c r="B105" s="20"/>
      <c r="C105" s="38"/>
      <c r="D105" s="20"/>
      <c r="E105" s="20"/>
      <c r="F105" s="20"/>
      <c r="G105" s="20"/>
      <c r="H105" s="20"/>
      <c r="I105" s="20"/>
      <c r="J105" s="4"/>
      <c r="K105" s="17">
        <f t="shared" si="3"/>
        <v>4</v>
      </c>
      <c r="L105" s="20"/>
      <c r="M105" s="38"/>
      <c r="N105" s="20"/>
      <c r="O105" s="20"/>
      <c r="P105" s="20"/>
      <c r="Q105" s="20"/>
      <c r="R105" s="20"/>
      <c r="S105" s="20"/>
    </row>
    <row r="106" spans="1:19" ht="15" x14ac:dyDescent="0.3">
      <c r="A106" s="17">
        <f t="shared" si="2"/>
        <v>5</v>
      </c>
      <c r="B106" s="20"/>
      <c r="C106" s="38"/>
      <c r="D106" s="20"/>
      <c r="E106" s="20"/>
      <c r="F106" s="20"/>
      <c r="G106" s="20"/>
      <c r="H106" s="20"/>
      <c r="I106" s="20"/>
      <c r="J106" s="4"/>
      <c r="K106" s="17">
        <f t="shared" si="3"/>
        <v>5</v>
      </c>
      <c r="L106" s="20"/>
      <c r="M106" s="38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2"/>
        <v>6</v>
      </c>
      <c r="B107" s="20"/>
      <c r="C107" s="40"/>
      <c r="D107" s="20"/>
      <c r="E107" s="20"/>
      <c r="F107" s="20"/>
      <c r="G107" s="20"/>
      <c r="H107" s="20"/>
      <c r="I107" s="20"/>
      <c r="J107" s="4"/>
      <c r="K107" s="17">
        <f t="shared" si="3"/>
        <v>6</v>
      </c>
      <c r="L107" s="20"/>
      <c r="M107" s="4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/>
      <c r="C108" s="20"/>
      <c r="D108" s="20"/>
      <c r="E108" s="20"/>
      <c r="F108" s="20"/>
      <c r="G108" s="20"/>
      <c r="H108" s="20"/>
      <c r="I108" s="20"/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J112"/>
  <sheetViews>
    <sheetView zoomScale="70" zoomScaleNormal="70" workbookViewId="0">
      <selection activeCell="I107" sqref="B88:I107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5703125" style="4" customWidth="1"/>
    <col min="9" max="9" width="21.5703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5703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17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59" t="s">
        <v>30</v>
      </c>
      <c r="B28" s="60"/>
      <c r="C28" s="60"/>
      <c r="D28" s="60"/>
      <c r="E28" s="60"/>
      <c r="F28" s="60"/>
      <c r="G28" s="60"/>
      <c r="H28" s="60"/>
      <c r="I28" s="60"/>
      <c r="K28" s="59" t="s">
        <v>32</v>
      </c>
      <c r="L28" s="60"/>
      <c r="M28" s="60"/>
      <c r="N28" s="60"/>
      <c r="O28" s="60"/>
      <c r="P28" s="60"/>
      <c r="Q28" s="60"/>
      <c r="R28" s="60"/>
      <c r="S28" s="60"/>
    </row>
    <row r="29" spans="1:36" s="2" customFormat="1" ht="106.5" customHeight="1" x14ac:dyDescent="0.2">
      <c r="A29" s="1" t="s">
        <v>0</v>
      </c>
      <c r="B29" s="27" t="s">
        <v>35</v>
      </c>
      <c r="C29" s="27" t="s">
        <v>37</v>
      </c>
      <c r="D29" s="27" t="s">
        <v>38</v>
      </c>
      <c r="E29" s="27" t="s">
        <v>36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35</v>
      </c>
      <c r="M29" s="27" t="s">
        <v>37</v>
      </c>
      <c r="N29" s="27" t="s">
        <v>38</v>
      </c>
      <c r="O29" s="27" t="s">
        <v>36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-5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-5</v>
      </c>
      <c r="L30" s="20"/>
      <c r="M30" s="20"/>
      <c r="N30" s="20"/>
      <c r="O30" s="20"/>
      <c r="P30" s="20"/>
      <c r="Q30" s="20"/>
      <c r="R30" s="20"/>
      <c r="S30" s="20"/>
    </row>
    <row r="31" spans="1:36" x14ac:dyDescent="0.2">
      <c r="A31" s="17">
        <v>-4</v>
      </c>
      <c r="B31" s="20"/>
      <c r="C31" s="20"/>
      <c r="D31" s="20"/>
      <c r="E31" s="20"/>
      <c r="F31" s="20"/>
      <c r="G31" s="20"/>
      <c r="H31" s="20"/>
      <c r="I31" s="20"/>
      <c r="J31" s="4"/>
      <c r="K31" s="17">
        <v>-4</v>
      </c>
      <c r="L31" s="20"/>
      <c r="M31" s="20"/>
      <c r="N31" s="20"/>
      <c r="O31" s="20"/>
      <c r="P31" s="20"/>
      <c r="Q31" s="20"/>
      <c r="R31" s="20"/>
      <c r="S31" s="20"/>
    </row>
    <row r="32" spans="1:36" x14ac:dyDescent="0.2">
      <c r="A32" s="17">
        <v>-3</v>
      </c>
      <c r="B32" s="20"/>
      <c r="C32" s="20"/>
      <c r="D32" s="20"/>
      <c r="E32" s="20"/>
      <c r="F32" s="20"/>
      <c r="G32" s="20"/>
      <c r="H32" s="20"/>
      <c r="I32" s="20"/>
      <c r="J32" s="4"/>
      <c r="K32" s="17">
        <v>-3</v>
      </c>
      <c r="L32" s="20"/>
      <c r="M32" s="20"/>
      <c r="N32" s="20"/>
      <c r="O32" s="20"/>
      <c r="P32" s="20"/>
      <c r="Q32" s="20"/>
      <c r="R32" s="20"/>
      <c r="S32" s="20"/>
    </row>
    <row r="33" spans="1:19" x14ac:dyDescent="0.2">
      <c r="A33" s="17">
        <v>-2</v>
      </c>
      <c r="B33" s="20"/>
      <c r="C33" s="20"/>
      <c r="D33" s="20"/>
      <c r="E33" s="20"/>
      <c r="F33" s="20"/>
      <c r="G33" s="20"/>
      <c r="H33" s="20"/>
      <c r="I33" s="20"/>
      <c r="J33" s="4"/>
      <c r="K33" s="17">
        <v>-2</v>
      </c>
      <c r="L33" s="20"/>
      <c r="M33" s="20"/>
      <c r="N33" s="20"/>
      <c r="O33" s="20"/>
      <c r="P33" s="20"/>
      <c r="Q33" s="20"/>
      <c r="R33" s="20"/>
      <c r="S33" s="20"/>
    </row>
    <row r="34" spans="1:19" x14ac:dyDescent="0.2">
      <c r="A34" s="17">
        <v>-1</v>
      </c>
      <c r="B34" s="20"/>
      <c r="C34" s="20"/>
      <c r="D34" s="20"/>
      <c r="E34" s="20"/>
      <c r="F34" s="20"/>
      <c r="G34" s="20"/>
      <c r="H34" s="20"/>
      <c r="I34" s="20"/>
      <c r="J34" s="4"/>
      <c r="K34" s="17">
        <v>-1</v>
      </c>
      <c r="L34" s="20"/>
      <c r="M34" s="20"/>
      <c r="N34" s="20"/>
      <c r="O34" s="20"/>
      <c r="P34" s="20"/>
      <c r="Q34" s="20"/>
      <c r="R34" s="20"/>
      <c r="S34" s="20"/>
    </row>
    <row r="35" spans="1:19" x14ac:dyDescent="0.2">
      <c r="A35" s="17">
        <v>0</v>
      </c>
      <c r="B35" s="20"/>
      <c r="C35" s="20"/>
      <c r="D35" s="20"/>
      <c r="E35" s="20"/>
      <c r="F35" s="20"/>
      <c r="G35" s="20"/>
      <c r="H35" s="20"/>
      <c r="I35" s="20"/>
      <c r="J35" s="4"/>
      <c r="K35" s="17">
        <v>0</v>
      </c>
      <c r="L35" s="20"/>
      <c r="M35" s="20"/>
      <c r="N35" s="20"/>
      <c r="O35" s="20"/>
      <c r="P35" s="20"/>
      <c r="Q35" s="20"/>
      <c r="R35" s="20"/>
      <c r="S35" s="20"/>
    </row>
    <row r="36" spans="1:19" x14ac:dyDescent="0.2">
      <c r="A36" s="17">
        <v>1</v>
      </c>
      <c r="B36" s="20"/>
      <c r="C36" s="20"/>
      <c r="D36" s="20"/>
      <c r="E36" s="20"/>
      <c r="F36" s="20"/>
      <c r="G36" s="20"/>
      <c r="H36" s="20"/>
      <c r="I36" s="20"/>
      <c r="J36" s="4"/>
      <c r="K36" s="17">
        <v>1</v>
      </c>
      <c r="L36" s="20"/>
      <c r="M36" s="20"/>
      <c r="N36" s="20"/>
      <c r="O36" s="20"/>
      <c r="P36" s="20"/>
      <c r="Q36" s="20"/>
      <c r="R36" s="20"/>
      <c r="S36" s="20"/>
    </row>
    <row r="37" spans="1:19" x14ac:dyDescent="0.2">
      <c r="A37" s="17">
        <v>2</v>
      </c>
      <c r="B37" s="20"/>
      <c r="C37" s="20"/>
      <c r="D37" s="20"/>
      <c r="E37" s="20"/>
      <c r="F37" s="20"/>
      <c r="G37" s="20"/>
      <c r="H37" s="20"/>
      <c r="I37" s="20"/>
      <c r="J37" s="4"/>
      <c r="K37" s="17">
        <v>2</v>
      </c>
      <c r="L37" s="20"/>
      <c r="M37" s="20"/>
      <c r="N37" s="20"/>
      <c r="O37" s="20"/>
      <c r="P37" s="20"/>
      <c r="Q37" s="20"/>
      <c r="R37" s="20"/>
      <c r="S37" s="20"/>
    </row>
    <row r="38" spans="1:19" x14ac:dyDescent="0.2">
      <c r="A38" s="17">
        <v>3</v>
      </c>
      <c r="B38" s="20"/>
      <c r="C38" s="20"/>
      <c r="D38" s="20"/>
      <c r="E38" s="20"/>
      <c r="F38" s="20"/>
      <c r="G38" s="20"/>
      <c r="H38" s="20"/>
      <c r="I38" s="20"/>
      <c r="J38" s="4"/>
      <c r="K38" s="17">
        <v>3</v>
      </c>
      <c r="L38" s="20"/>
      <c r="M38" s="20"/>
      <c r="N38" s="20"/>
      <c r="O38" s="20"/>
      <c r="P38" s="20"/>
      <c r="Q38" s="20"/>
      <c r="R38" s="20"/>
      <c r="S38" s="20"/>
    </row>
    <row r="39" spans="1:19" x14ac:dyDescent="0.2">
      <c r="A39" s="17">
        <v>4</v>
      </c>
      <c r="B39" s="20"/>
      <c r="C39" s="20"/>
      <c r="D39" s="20"/>
      <c r="E39" s="20"/>
      <c r="F39" s="20"/>
      <c r="G39" s="20"/>
      <c r="H39" s="20"/>
      <c r="I39" s="20"/>
      <c r="J39" s="4"/>
      <c r="K39" s="17">
        <v>4</v>
      </c>
      <c r="L39" s="20"/>
      <c r="M39" s="20"/>
      <c r="N39" s="20"/>
      <c r="O39" s="20"/>
      <c r="P39" s="20"/>
      <c r="Q39" s="20"/>
      <c r="R39" s="20"/>
      <c r="S39" s="20"/>
    </row>
    <row r="40" spans="1:19" ht="15" x14ac:dyDescent="0.3">
      <c r="A40" s="17">
        <v>5</v>
      </c>
      <c r="B40" s="20"/>
      <c r="C40" s="16"/>
      <c r="D40" s="20"/>
      <c r="E40" s="20"/>
      <c r="F40" s="20"/>
      <c r="G40" s="20"/>
      <c r="H40" s="20"/>
      <c r="I40" s="20"/>
      <c r="J40" s="4"/>
      <c r="K40" s="17">
        <v>5</v>
      </c>
      <c r="L40" s="20"/>
      <c r="M40" s="16"/>
      <c r="N40" s="20"/>
      <c r="O40" s="20"/>
      <c r="P40" s="20"/>
      <c r="Q40" s="20"/>
      <c r="R40" s="20"/>
      <c r="S40" s="20"/>
    </row>
    <row r="41" spans="1:19" ht="15" x14ac:dyDescent="0.3">
      <c r="A41" s="17">
        <v>6</v>
      </c>
      <c r="B41" s="20"/>
      <c r="C41" s="38"/>
      <c r="D41" s="20"/>
      <c r="E41" s="20"/>
      <c r="F41" s="20"/>
      <c r="G41" s="20"/>
      <c r="H41" s="20"/>
      <c r="I41" s="20"/>
      <c r="J41" s="4"/>
      <c r="K41" s="17">
        <v>6</v>
      </c>
      <c r="L41" s="20"/>
      <c r="M41" s="38"/>
      <c r="N41" s="20"/>
      <c r="O41" s="20"/>
      <c r="P41" s="20"/>
      <c r="Q41" s="20"/>
      <c r="R41" s="20"/>
      <c r="S41" s="20"/>
    </row>
    <row r="42" spans="1:19" ht="15" x14ac:dyDescent="0.3">
      <c r="A42" s="17">
        <v>7</v>
      </c>
      <c r="B42" s="20"/>
      <c r="C42" s="39"/>
      <c r="D42" s="20"/>
      <c r="E42" s="20"/>
      <c r="F42" s="20"/>
      <c r="G42" s="20"/>
      <c r="H42" s="20"/>
      <c r="I42" s="20"/>
      <c r="J42" s="4"/>
      <c r="K42" s="17">
        <v>7</v>
      </c>
      <c r="L42" s="20"/>
      <c r="M42" s="39"/>
      <c r="N42" s="20"/>
      <c r="O42" s="20"/>
      <c r="P42" s="20"/>
      <c r="Q42" s="20"/>
      <c r="R42" s="20"/>
      <c r="S42" s="20"/>
    </row>
    <row r="43" spans="1:19" ht="15" x14ac:dyDescent="0.3">
      <c r="A43" s="17">
        <v>8</v>
      </c>
      <c r="B43" s="20"/>
      <c r="C43" s="38"/>
      <c r="D43" s="20"/>
      <c r="E43" s="20"/>
      <c r="F43" s="20"/>
      <c r="G43" s="20"/>
      <c r="H43" s="20"/>
      <c r="I43" s="20"/>
      <c r="J43" s="4"/>
      <c r="K43" s="17">
        <v>8</v>
      </c>
      <c r="L43" s="20"/>
      <c r="M43" s="38"/>
      <c r="N43" s="20"/>
      <c r="O43" s="20"/>
      <c r="P43" s="20"/>
      <c r="Q43" s="20"/>
      <c r="R43" s="20"/>
      <c r="S43" s="20"/>
    </row>
    <row r="44" spans="1:19" ht="15" x14ac:dyDescent="0.3">
      <c r="A44" s="17">
        <v>9</v>
      </c>
      <c r="B44" s="20"/>
      <c r="C44" s="38"/>
      <c r="D44" s="20"/>
      <c r="E44" s="20"/>
      <c r="F44" s="20"/>
      <c r="G44" s="20"/>
      <c r="H44" s="20"/>
      <c r="I44" s="20"/>
      <c r="J44" s="4"/>
      <c r="K44" s="17">
        <v>9</v>
      </c>
      <c r="L44" s="20"/>
      <c r="M44" s="38"/>
      <c r="N44" s="20"/>
      <c r="O44" s="20"/>
      <c r="P44" s="20"/>
      <c r="Q44" s="20"/>
      <c r="R44" s="20"/>
      <c r="S44" s="20"/>
    </row>
    <row r="45" spans="1:19" ht="15" x14ac:dyDescent="0.3">
      <c r="A45" s="17">
        <v>10</v>
      </c>
      <c r="B45" s="20"/>
      <c r="C45" s="38"/>
      <c r="D45" s="20"/>
      <c r="E45" s="20"/>
      <c r="F45" s="20"/>
      <c r="G45" s="20"/>
      <c r="H45" s="20"/>
      <c r="I45" s="20"/>
      <c r="J45" s="4"/>
      <c r="K45" s="17">
        <v>10</v>
      </c>
      <c r="L45" s="20"/>
      <c r="M45" s="38"/>
      <c r="N45" s="20"/>
      <c r="O45" s="20"/>
      <c r="P45" s="20"/>
      <c r="Q45" s="20"/>
      <c r="R45" s="20"/>
      <c r="S45" s="20"/>
    </row>
    <row r="46" spans="1:19" ht="15" x14ac:dyDescent="0.3">
      <c r="A46" s="17">
        <v>11</v>
      </c>
      <c r="B46" s="20"/>
      <c r="C46" s="38"/>
      <c r="D46" s="20"/>
      <c r="E46" s="20"/>
      <c r="F46" s="20"/>
      <c r="G46" s="20"/>
      <c r="H46" s="20"/>
      <c r="I46" s="20"/>
      <c r="J46" s="4"/>
      <c r="K46" s="17">
        <v>11</v>
      </c>
      <c r="L46" s="20"/>
      <c r="M46" s="38"/>
      <c r="N46" s="20"/>
      <c r="O46" s="20"/>
      <c r="P46" s="20"/>
      <c r="Q46" s="20"/>
      <c r="R46" s="20"/>
      <c r="S46" s="20"/>
    </row>
    <row r="47" spans="1:19" ht="15" x14ac:dyDescent="0.3">
      <c r="A47" s="17">
        <v>12</v>
      </c>
      <c r="B47" s="20"/>
      <c r="C47" s="38"/>
      <c r="D47" s="20"/>
      <c r="E47" s="20"/>
      <c r="F47" s="20"/>
      <c r="G47" s="20"/>
      <c r="H47" s="20"/>
      <c r="I47" s="20"/>
      <c r="J47" s="4"/>
      <c r="K47" s="17">
        <v>12</v>
      </c>
      <c r="L47" s="20"/>
      <c r="M47" s="38"/>
      <c r="N47" s="20"/>
      <c r="O47" s="20"/>
      <c r="P47" s="20"/>
      <c r="Q47" s="20"/>
      <c r="R47" s="20"/>
      <c r="S47" s="20"/>
    </row>
    <row r="48" spans="1:19" ht="15" x14ac:dyDescent="0.3">
      <c r="A48" s="17">
        <v>13</v>
      </c>
      <c r="B48" s="20"/>
      <c r="C48" s="38"/>
      <c r="D48" s="20"/>
      <c r="E48" s="20"/>
      <c r="F48" s="20"/>
      <c r="G48" s="20"/>
      <c r="H48" s="20"/>
      <c r="I48" s="20"/>
      <c r="J48" s="4"/>
      <c r="K48" s="17">
        <v>13</v>
      </c>
      <c r="L48" s="20"/>
      <c r="M48" s="38"/>
      <c r="N48" s="20"/>
      <c r="O48" s="20"/>
      <c r="P48" s="20"/>
      <c r="Q48" s="20"/>
      <c r="R48" s="20"/>
      <c r="S48" s="20"/>
    </row>
    <row r="49" spans="1:31" ht="15" x14ac:dyDescent="0.3">
      <c r="A49" s="17">
        <v>14</v>
      </c>
      <c r="B49" s="20"/>
      <c r="C49" s="38"/>
      <c r="D49" s="20"/>
      <c r="E49" s="20"/>
      <c r="F49" s="20"/>
      <c r="G49" s="20"/>
      <c r="H49" s="20"/>
      <c r="I49" s="20"/>
      <c r="J49" s="4"/>
      <c r="K49" s="17">
        <v>14</v>
      </c>
      <c r="L49" s="20"/>
      <c r="M49" s="38"/>
      <c r="N49" s="20"/>
      <c r="O49" s="20"/>
      <c r="P49" s="20"/>
      <c r="Q49" s="20"/>
      <c r="R49" s="20"/>
      <c r="S49" s="20"/>
    </row>
    <row r="50" spans="1:31" x14ac:dyDescent="0.2">
      <c r="A50" s="17">
        <v>15</v>
      </c>
      <c r="B50" s="20"/>
      <c r="C50" s="20"/>
      <c r="D50" s="20"/>
      <c r="E50" s="20"/>
      <c r="F50" s="20"/>
      <c r="G50" s="20"/>
      <c r="H50" s="20"/>
      <c r="I50" s="20"/>
      <c r="J50" s="4"/>
      <c r="K50" s="17">
        <v>15</v>
      </c>
      <c r="L50" s="20"/>
      <c r="M50" s="40"/>
      <c r="N50" s="20"/>
      <c r="O50" s="20"/>
      <c r="P50" s="20"/>
      <c r="Q50" s="20"/>
      <c r="R50" s="20"/>
      <c r="S50" s="20"/>
    </row>
    <row r="51" spans="1:31" x14ac:dyDescent="0.2">
      <c r="A51" s="17">
        <v>16</v>
      </c>
      <c r="B51" s="20"/>
      <c r="C51" s="20"/>
      <c r="D51" s="20"/>
      <c r="E51" s="20"/>
      <c r="F51" s="20"/>
      <c r="G51" s="20"/>
      <c r="H51" s="20"/>
      <c r="I51" s="20"/>
      <c r="K51" s="17">
        <v>16</v>
      </c>
      <c r="L51" s="20"/>
      <c r="M51" s="20"/>
      <c r="N51" s="20"/>
      <c r="O51" s="20"/>
      <c r="P51" s="20"/>
      <c r="Q51" s="20"/>
      <c r="R51" s="20"/>
      <c r="S51" s="20"/>
    </row>
    <row r="52" spans="1:31" x14ac:dyDescent="0.2">
      <c r="A52" s="19" t="s">
        <v>4</v>
      </c>
      <c r="D52" s="18"/>
      <c r="E52" s="18"/>
      <c r="F52" s="18"/>
      <c r="G52" s="18"/>
      <c r="H52" s="18"/>
      <c r="I52" s="18"/>
      <c r="K52" s="19" t="s">
        <v>4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">
      <c r="A53" s="19"/>
      <c r="B53" s="12"/>
      <c r="C53" s="12"/>
      <c r="D53" s="12"/>
      <c r="E53" s="12"/>
      <c r="F53" s="12"/>
      <c r="G53" s="12"/>
      <c r="H53" s="12"/>
      <c r="I53" s="12"/>
      <c r="K53" s="19"/>
      <c r="L53" s="12"/>
      <c r="M53" s="12"/>
      <c r="N53" s="12"/>
      <c r="O53" s="12"/>
      <c r="P53" s="12"/>
      <c r="Q53" s="12"/>
      <c r="R53" s="12"/>
      <c r="S53" s="12"/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10">
        <v>0.7</v>
      </c>
      <c r="M54" s="12"/>
      <c r="N54" s="12"/>
      <c r="O54" s="12"/>
      <c r="P54" s="12"/>
      <c r="Q54" s="12"/>
      <c r="R54" s="12"/>
      <c r="S54" s="12"/>
    </row>
    <row r="55" spans="1:31" x14ac:dyDescent="0.2">
      <c r="A55" s="14" t="s">
        <v>31</v>
      </c>
      <c r="B55" s="22"/>
      <c r="C55" s="21"/>
      <c r="D55" s="18"/>
      <c r="E55" s="18"/>
      <c r="F55" s="18"/>
      <c r="G55" s="18"/>
      <c r="H55" s="18"/>
      <c r="I55" s="18"/>
      <c r="K55" s="14" t="s">
        <v>31</v>
      </c>
      <c r="L55" s="22"/>
      <c r="M55" s="21"/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59" t="s">
        <v>33</v>
      </c>
      <c r="B85" s="60"/>
      <c r="C85" s="60"/>
      <c r="D85" s="60"/>
      <c r="E85" s="60"/>
      <c r="F85" s="60"/>
      <c r="G85" s="60"/>
      <c r="H85" s="60"/>
      <c r="I85" s="60"/>
      <c r="K85" s="59" t="s">
        <v>34</v>
      </c>
      <c r="L85" s="60"/>
      <c r="M85" s="60"/>
      <c r="N85" s="60"/>
      <c r="O85" s="60"/>
      <c r="P85" s="60"/>
      <c r="Q85" s="60"/>
      <c r="R85" s="60"/>
      <c r="S85" s="60"/>
    </row>
    <row r="86" spans="1:19" ht="63.75" x14ac:dyDescent="0.2">
      <c r="A86" s="1" t="s">
        <v>0</v>
      </c>
      <c r="B86" s="27" t="s">
        <v>35</v>
      </c>
      <c r="C86" s="27" t="s">
        <v>37</v>
      </c>
      <c r="D86" s="27" t="s">
        <v>38</v>
      </c>
      <c r="E86" s="27" t="s">
        <v>36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35</v>
      </c>
      <c r="M86" s="27" t="s">
        <v>37</v>
      </c>
      <c r="N86" s="27" t="s">
        <v>38</v>
      </c>
      <c r="O86" s="27" t="s">
        <v>36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/>
      <c r="C97" s="20"/>
      <c r="D97" s="20"/>
      <c r="E97" s="20"/>
      <c r="F97" s="20"/>
      <c r="G97" s="20"/>
      <c r="H97" s="20"/>
      <c r="I97" s="20"/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v>6</v>
      </c>
      <c r="B98" s="20"/>
      <c r="C98" s="20"/>
      <c r="D98" s="20"/>
      <c r="E98" s="20"/>
      <c r="F98" s="20"/>
      <c r="G98" s="20"/>
      <c r="H98" s="20"/>
      <c r="I98" s="20"/>
      <c r="J98" s="4"/>
      <c r="K98" s="17">
        <v>6</v>
      </c>
      <c r="L98" s="20"/>
      <c r="M98" s="38"/>
      <c r="N98" s="20"/>
      <c r="O98" s="20"/>
      <c r="P98" s="20"/>
      <c r="Q98" s="20"/>
      <c r="R98" s="20"/>
      <c r="S98" s="20"/>
    </row>
    <row r="99" spans="1:19" ht="15" x14ac:dyDescent="0.3">
      <c r="A99" s="17">
        <v>7</v>
      </c>
      <c r="B99" s="20"/>
      <c r="C99" s="20"/>
      <c r="D99" s="20"/>
      <c r="E99" s="20"/>
      <c r="F99" s="20"/>
      <c r="G99" s="20"/>
      <c r="H99" s="20"/>
      <c r="I99" s="20"/>
      <c r="J99" s="4"/>
      <c r="K99" s="17">
        <v>7</v>
      </c>
      <c r="L99" s="20"/>
      <c r="M99" s="39"/>
      <c r="N99" s="20"/>
      <c r="O99" s="20"/>
      <c r="P99" s="20"/>
      <c r="Q99" s="20"/>
      <c r="R99" s="20"/>
      <c r="S99" s="20"/>
    </row>
    <row r="100" spans="1:19" ht="15" x14ac:dyDescent="0.3">
      <c r="A100" s="17">
        <v>8</v>
      </c>
      <c r="B100" s="20"/>
      <c r="C100" s="20"/>
      <c r="D100" s="20"/>
      <c r="E100" s="20"/>
      <c r="F100" s="20"/>
      <c r="G100" s="20"/>
      <c r="H100" s="20"/>
      <c r="I100" s="20"/>
      <c r="J100" s="4"/>
      <c r="K100" s="17">
        <v>8</v>
      </c>
      <c r="L100" s="20"/>
      <c r="M100" s="38"/>
      <c r="N100" s="20"/>
      <c r="O100" s="20"/>
      <c r="P100" s="20"/>
      <c r="Q100" s="20"/>
      <c r="R100" s="20"/>
      <c r="S100" s="20"/>
    </row>
    <row r="101" spans="1:19" ht="15" x14ac:dyDescent="0.3">
      <c r="A101" s="17">
        <v>9</v>
      </c>
      <c r="B101" s="20"/>
      <c r="C101" s="20"/>
      <c r="D101" s="20"/>
      <c r="E101" s="20"/>
      <c r="F101" s="20"/>
      <c r="G101" s="20"/>
      <c r="H101" s="20"/>
      <c r="I101" s="20"/>
      <c r="J101" s="4"/>
      <c r="K101" s="17">
        <v>9</v>
      </c>
      <c r="L101" s="20"/>
      <c r="M101" s="38"/>
      <c r="N101" s="20"/>
      <c r="O101" s="20"/>
      <c r="P101" s="20"/>
      <c r="Q101" s="20"/>
      <c r="R101" s="20"/>
      <c r="S101" s="20"/>
    </row>
    <row r="102" spans="1:19" ht="15" x14ac:dyDescent="0.3">
      <c r="A102" s="17">
        <v>10</v>
      </c>
      <c r="B102" s="20"/>
      <c r="C102" s="20"/>
      <c r="D102" s="20"/>
      <c r="E102" s="20"/>
      <c r="F102" s="20"/>
      <c r="G102" s="20"/>
      <c r="H102" s="20"/>
      <c r="I102" s="20"/>
      <c r="J102" s="4"/>
      <c r="K102" s="17">
        <v>10</v>
      </c>
      <c r="L102" s="20"/>
      <c r="M102" s="38"/>
      <c r="N102" s="20"/>
      <c r="O102" s="20"/>
      <c r="P102" s="20"/>
      <c r="Q102" s="20"/>
      <c r="R102" s="20"/>
      <c r="S102" s="20"/>
    </row>
    <row r="103" spans="1:19" ht="15" x14ac:dyDescent="0.3">
      <c r="A103" s="17">
        <v>11</v>
      </c>
      <c r="B103" s="20"/>
      <c r="C103" s="20"/>
      <c r="D103" s="20"/>
      <c r="E103" s="20"/>
      <c r="F103" s="20"/>
      <c r="G103" s="20"/>
      <c r="H103" s="20"/>
      <c r="I103" s="20"/>
      <c r="J103" s="4"/>
      <c r="K103" s="17">
        <v>11</v>
      </c>
      <c r="L103" s="20"/>
      <c r="M103" s="38"/>
      <c r="N103" s="20"/>
      <c r="O103" s="20"/>
      <c r="P103" s="20"/>
      <c r="Q103" s="20"/>
      <c r="R103" s="20"/>
      <c r="S103" s="20"/>
    </row>
    <row r="104" spans="1:19" ht="15" x14ac:dyDescent="0.3">
      <c r="A104" s="17">
        <v>12</v>
      </c>
      <c r="B104" s="20"/>
      <c r="C104" s="20"/>
      <c r="D104" s="20"/>
      <c r="E104" s="20"/>
      <c r="F104" s="20"/>
      <c r="G104" s="20"/>
      <c r="H104" s="20"/>
      <c r="I104" s="20"/>
      <c r="J104" s="4"/>
      <c r="K104" s="17">
        <v>12</v>
      </c>
      <c r="L104" s="20"/>
      <c r="M104" s="38"/>
      <c r="N104" s="20"/>
      <c r="O104" s="20"/>
      <c r="P104" s="20"/>
      <c r="Q104" s="20"/>
      <c r="R104" s="20"/>
      <c r="S104" s="20"/>
    </row>
    <row r="105" spans="1:19" ht="15" x14ac:dyDescent="0.3">
      <c r="A105" s="17">
        <v>13</v>
      </c>
      <c r="B105" s="20"/>
      <c r="C105" s="20"/>
      <c r="D105" s="20"/>
      <c r="E105" s="20"/>
      <c r="F105" s="20"/>
      <c r="G105" s="20"/>
      <c r="H105" s="20"/>
      <c r="I105" s="20"/>
      <c r="J105" s="4"/>
      <c r="K105" s="17">
        <v>13</v>
      </c>
      <c r="L105" s="20"/>
      <c r="M105" s="38"/>
      <c r="N105" s="20"/>
      <c r="O105" s="20"/>
      <c r="P105" s="20"/>
      <c r="Q105" s="20"/>
      <c r="R105" s="20"/>
      <c r="S105" s="20"/>
    </row>
    <row r="106" spans="1:19" ht="15" x14ac:dyDescent="0.3">
      <c r="A106" s="17">
        <v>14</v>
      </c>
      <c r="B106" s="20"/>
      <c r="C106" s="20"/>
      <c r="D106" s="20"/>
      <c r="E106" s="20"/>
      <c r="F106" s="20"/>
      <c r="G106" s="20"/>
      <c r="H106" s="20"/>
      <c r="I106" s="20"/>
      <c r="J106" s="4"/>
      <c r="K106" s="17">
        <v>14</v>
      </c>
      <c r="L106" s="20"/>
      <c r="M106" s="38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/>
      <c r="C107" s="20"/>
      <c r="D107" s="20"/>
      <c r="E107" s="20"/>
      <c r="F107" s="20"/>
      <c r="G107" s="20"/>
      <c r="H107" s="20"/>
      <c r="I107" s="20"/>
      <c r="J107" s="4"/>
      <c r="K107" s="17">
        <v>15</v>
      </c>
      <c r="L107" s="20"/>
      <c r="M107" s="40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/>
      <c r="C108" s="20"/>
      <c r="D108" s="20"/>
      <c r="E108" s="20"/>
      <c r="F108" s="20"/>
      <c r="G108" s="20"/>
      <c r="H108" s="20"/>
      <c r="I108" s="20"/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12"/>
      <c r="C109" s="12"/>
      <c r="D109" s="12"/>
      <c r="E109" s="12"/>
      <c r="F109" s="12"/>
      <c r="G109" s="12"/>
      <c r="H109" s="12"/>
      <c r="I109" s="12"/>
      <c r="K109" s="19" t="s">
        <v>4</v>
      </c>
      <c r="L109" s="12"/>
      <c r="M109" s="12"/>
      <c r="N109" s="12"/>
      <c r="O109" s="12"/>
      <c r="P109" s="12"/>
      <c r="Q109" s="12"/>
      <c r="R109" s="12"/>
      <c r="S109" s="12"/>
    </row>
    <row r="110" spans="1:19" x14ac:dyDescent="0.2">
      <c r="A110" s="19"/>
      <c r="B110" s="12"/>
      <c r="C110" s="12"/>
      <c r="D110" s="12"/>
      <c r="E110" s="12"/>
      <c r="F110" s="12"/>
      <c r="G110" s="12"/>
      <c r="H110" s="12"/>
      <c r="I110" s="12"/>
      <c r="K110" s="19"/>
      <c r="L110" s="12"/>
      <c r="M110" s="12"/>
      <c r="N110" s="12"/>
      <c r="O110" s="12"/>
      <c r="P110" s="12"/>
      <c r="Q110" s="12"/>
      <c r="R110" s="12"/>
      <c r="S110" s="12"/>
    </row>
    <row r="111" spans="1:19" x14ac:dyDescent="0.2">
      <c r="A111" s="14" t="s">
        <v>3</v>
      </c>
      <c r="B111" s="10">
        <v>0.7</v>
      </c>
      <c r="C111" s="12"/>
      <c r="D111" s="12"/>
      <c r="E111" s="12"/>
      <c r="F111" s="12"/>
      <c r="G111" s="12"/>
      <c r="H111" s="12"/>
      <c r="I111" s="12"/>
      <c r="K111" s="14" t="s">
        <v>3</v>
      </c>
      <c r="L111" s="10">
        <v>0.7</v>
      </c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31</v>
      </c>
      <c r="B112" s="22"/>
      <c r="C112" s="21"/>
      <c r="D112" s="18"/>
      <c r="E112" s="18"/>
      <c r="F112" s="18"/>
      <c r="G112" s="18"/>
      <c r="H112" s="18"/>
      <c r="I112" s="18"/>
      <c r="K112" s="14" t="s">
        <v>31</v>
      </c>
      <c r="L112" s="22"/>
      <c r="M112" s="21"/>
    </row>
  </sheetData>
  <mergeCells count="4"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</vt:i4>
      </vt:variant>
    </vt:vector>
  </HeadingPairs>
  <TitlesOfParts>
    <vt:vector size="13" baseType="lpstr">
      <vt:lpstr>Cover Page</vt:lpstr>
      <vt:lpstr>List of test cases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Shan YANG, China Telecom</cp:lastModifiedBy>
  <dcterms:created xsi:type="dcterms:W3CDTF">2007-12-10T15:13:50Z</dcterms:created>
  <dcterms:modified xsi:type="dcterms:W3CDTF">2021-05-26T03:44:27Z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
QuQWP7XIMiBf+Xh+3cAE9UmT4oJz5ihPMSrE/r4Eo+98DVR5DUe60TGTd24cNhp46i3yjc9q
lhSzLqA2wf3YV04wmBy/K3AANnm0t3e0izVEqWume8t0fop3MApKIh3WKeFP86eODlMn8LcF
XCYfreFF/FL1OyHMKi</vt:lpwstr>
  </property>
  <property fmtid="{D5CDD505-2E9C-101B-9397-08002B2CF9AE}" pid="13" name="_2015_ms_pID_7253431">
    <vt:lpwstr>0UsgxHEjqkaTiclp3UoLugr2a/ATNYLFQx7oOGUye7PN3Mz+D+KjF0
xZelIz3sFGh4TzHXzI+YibXhO0umQ/TfW8gGAkjn8Tuc+H0kbU2gEXT6qG+kCgnjt7sgteqJ
szmPcH/e4D42s1BDalsKODgYTpe5bg/yEU/jcp0OSoC5bjGTX3Q1nsQ5R3t4+EtMDKhM8HR4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1551252328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